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97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 l="1"/>
  <c r="U22" i="28" l="1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<sst xmlns="http://schemas.openxmlformats.org/spreadsheetml/2006/main" count="295" uniqueCount="189">
  <si>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</si>
  <si>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</si>
  <si>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</si>
  <si>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</si>
  <si>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</si>
  <si>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</si>
  <si>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</si>
  <si>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</si>
  <si>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</si>
  <si>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</si>
  <si>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</si>
  <si>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</si>
  <si>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</si>
  <si>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</si>
  <si>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</si>
  <si>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</si>
  <si>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</si>
  <si>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</si>
  <si>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</si>
  <si>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</si>
  <si>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</si>
  <si>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</si>
  <si>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</si>
  <si>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</si>
  <si>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</si>
  <si>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</si>
  <si>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</si>
  <si>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</si>
  <si>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</si>
  <si>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</si>
  <si>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</si>
  <si>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</si>
  <si>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</si>
  <si>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</si>
  <si>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</si>
  <si>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</si>
  <si>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</si>
  <si>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</si>
  <si>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</si>
  <si>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</si>
  <si>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</si>
  <si>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</si>
  <si>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</si>
  <si>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</si>
  <si>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</si>
  <si>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</si>
  <si>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</si>
  <si>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</si>
  <si>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</si>
  <si>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</si>
  <si>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</si>
  <si>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</si>
  <si>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</si>
  <si>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</si>
  <si>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</si>
  <si>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</si>
  <si>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</si>
  <si>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</si>
  <si>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</si>
  <si>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</si>
  <si>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</si>
  <si>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</si>
  <si>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</si>
  <si>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</si>
  <si>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</si>
  <si>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</si>
  <si>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</si>
  <si>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</si>
  <si>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</si>
  <si>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</si>
  <si>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</si>
  <si>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</si>
  <si>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</si>
  <si>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</si>
  <si>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</si>
  <si>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</si>
  <si>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</si>
  <si>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</si>
  <si>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</si>
  <si>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</si>
  <si>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</si>
  <si>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</si>
  <si>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</si>
  <si>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</si>
  <si>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</si>
  <si>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</si>
  <si>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</si>
  <si>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</si>
  <si>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</si>
  <si>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</si>
  <si>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</si>
  <si>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</si>
  <si>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</si>
  <si>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</si>
  <si>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</si>
  <si>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</si>
  <si>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</si>
  <si>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</si>
  <si>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</si>
  <si>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</si>
  <si>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</si>
  <si>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</si>
  <si>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</si>
  <si>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</si>
  <si>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</si>
  <si>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</si>
  <si>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</si>
  <si>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</si>
  <si>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</si>
  <si>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</si>
  <si>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</si>
  <si>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</si>
  <si>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</si>
  <si>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</si>
  <si>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</si>
  <si>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</si>
  <si>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</si>
  <si>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</si>
  <si>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</si>
  <si>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</si>
  <si>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</si>
  <si>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</si>
  <si>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</si>
  <si>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</si>
  <si>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</si>
  <si>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</si>
  <si>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</si>
  <si>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</si>
  <si>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</si>
  <si>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</si>
  <si>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</si>
  <si>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</si>
  <si>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</si>
  <si>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</si>
  <si>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</si>
  <si>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</si>
  <si>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</si>
  <si>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</si>
  <si>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</si>
  <si>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</si>
  <si>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</si>
  <si>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</si>
  <si>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</si>
  <si>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</si>
  <si>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</si>
  <si>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</si>
  <si>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</si>
  <si>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</si>
  <si>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</si>
  <si>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</si>
  <si>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</si>
  <si>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</si>
  <si>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</si>
  <si>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</si>
  <si>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</si>
  <si>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</si>
  <si>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</si>
  <si>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</si>
  <si>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</si>
  <si>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</si>
  <si>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</si>
  <si>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</si>
  <si>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</si>
  <si>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</si>
  <si>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</si>
  <si>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</si>
  <si>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</si>
  <si>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</si>
  <si>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</si>
  <si>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</si>
  <si>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</si>
  <si>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</si>
  <si>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</si>
  <si>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</si>
  <si>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</si>
  <si>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</si>
  <si>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</si>
  <si>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2026</t>
  </si>
  <si>
    <t>Год раскрытия информации: 2026 год</t>
  </si>
  <si>
    <t>УНЦ опор ВЛ 0,4 - 750 кВ</t>
  </si>
  <si>
    <t>Л3-01-1</t>
  </si>
  <si>
    <t>Электроснабжение ЭПУ потребителей в соответствии с договором на ТП № 2-43-25-3953 г. Лабинск</t>
  </si>
  <si>
    <t>Q_Лб_25_ТП_017762</t>
  </si>
  <si>
    <t>Электроснабжение ЭПУ потребителей в соответствии с договором на ТП № 3-43-25-4086 г. Лабинск</t>
  </si>
  <si>
    <t>ТП-22</t>
  </si>
  <si>
    <t xml:space="preserve">СВ 110-5 , СС 108.6-3.1, СВ 95-3с </t>
  </si>
  <si>
    <t>0,210</t>
  </si>
  <si>
    <t>Л7-28-2</t>
  </si>
  <si>
    <t xml:space="preserve">СИП-2 3х120+1х95 мм2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</si>
</sst>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35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4" fillId="20" borderId="58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8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62" xfId="0" applyFont="1" applyFill="1" applyBorder="1" applyAlignment="1" applyProtection="1">
      <alignment horizontal="left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62" xfId="0" applyFont="1" applyFill="1" applyBorder="1" applyAlignment="1" applyProtection="1">
      <alignment horizontal="left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2 2 2" xfId="1731"/>
    <cellStyle name="Обычный 6 10 2 3" xfId="1367"/>
    <cellStyle name="Обычный 6 10 3" xfId="701"/>
    <cellStyle name="Обычный 6 10 3 2" xfId="1549"/>
    <cellStyle name="Обычный 6 10 4" xfId="1185"/>
    <cellStyle name="Обычный 6 11" xfId="274"/>
    <cellStyle name="Обычный 6 11 2" xfId="748"/>
    <cellStyle name="Обычный 6 11 2 2" xfId="1554"/>
    <cellStyle name="Обычный 6 11 3" xfId="1190"/>
    <cellStyle name="Обычный 6 12" xfId="514"/>
    <cellStyle name="Обычный 6 12 2" xfId="1372"/>
    <cellStyle name="Обычный 6 13" xfId="1008"/>
    <cellStyle name="Обычный 6 2" xfId="54"/>
    <cellStyle name="Обычный 6 2 10" xfId="69"/>
    <cellStyle name="Обычный 6 2 10 2" xfId="290"/>
    <cellStyle name="Обычный 6 2 10 2 2" xfId="763"/>
    <cellStyle name="Обычный 6 2 10 2 2 2" xfId="1563"/>
    <cellStyle name="Обычный 6 2 10 2 3" xfId="1199"/>
    <cellStyle name="Обычный 6 2 10 3" xfId="527"/>
    <cellStyle name="Обычный 6 2 10 3 2" xfId="1381"/>
    <cellStyle name="Обычный 6 2 10 4" xfId="1017"/>
    <cellStyle name="Обычный 6 2 11" xfId="259"/>
    <cellStyle name="Обычный 6 2 11 2" xfId="471"/>
    <cellStyle name="Обычный 6 2 11 2 2" xfId="943"/>
    <cellStyle name="Обычный 6 2 11 2 2 2" xfId="1734"/>
    <cellStyle name="Обычный 6 2 11 2 3" xfId="1370"/>
    <cellStyle name="Обычный 6 2 11 3" xfId="704"/>
    <cellStyle name="Обычный 6 2 11 3 2" xfId="1552"/>
    <cellStyle name="Обычный 6 2 11 4" xfId="1188"/>
    <cellStyle name="Обычный 6 2 12" xfId="278"/>
    <cellStyle name="Обычный 6 2 12 2" xfId="752"/>
    <cellStyle name="Обычный 6 2 12 2 2" xfId="1557"/>
    <cellStyle name="Обычный 6 2 12 3" xfId="1193"/>
    <cellStyle name="Обычный 6 2 13" xfId="519"/>
    <cellStyle name="Обычный 6 2 13 2" xfId="1375"/>
    <cellStyle name="Обычный 6 2 14" xfId="1011"/>
    <cellStyle name="Обычный 6 2 2" xfId="1"/>
    <cellStyle name="Обычный 6 2 2 10" xfId="261"/>
    <cellStyle name="Обычный 6 2 2 10 2" xfId="735"/>
    <cellStyle name="Обычный 6 2 2 10 2 2" xfId="1553"/>
    <cellStyle name="Обычный 6 2 2 10 3" xfId="1189"/>
    <cellStyle name="Обычный 6 2 2 11" xfId="499"/>
    <cellStyle name="Обычный 6 2 2 11 2" xfId="1371"/>
    <cellStyle name="Обычный 6 2 2 12" xfId="1007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2 2 2" xfId="1591"/>
    <cellStyle name="Обычный 6 2 2 2 2 2 2 2 3" xfId="1227"/>
    <cellStyle name="Обычный 6 2 2 2 2 2 2 3" xfId="558"/>
    <cellStyle name="Обычный 6 2 2 2 2 2 2 3 2" xfId="1409"/>
    <cellStyle name="Обычный 6 2 2 2 2 2 2 4" xfId="1045"/>
    <cellStyle name="Обычный 6 2 2 2 2 2 3" xfId="112"/>
    <cellStyle name="Обычный 6 2 2 2 2 2 3 2" xfId="325"/>
    <cellStyle name="Обычный 6 2 2 2 2 2 3 2 2" xfId="798"/>
    <cellStyle name="Обычный 6 2 2 2 2 2 3 2 2 2" xfId="1592"/>
    <cellStyle name="Обычный 6 2 2 2 2 2 3 2 3" xfId="1228"/>
    <cellStyle name="Обычный 6 2 2 2 2 2 3 3" xfId="559"/>
    <cellStyle name="Обычный 6 2 2 2 2 2 3 3 2" xfId="1410"/>
    <cellStyle name="Обычный 6 2 2 2 2 2 3 4" xfId="1046"/>
    <cellStyle name="Обычный 6 2 2 2 2 2 4" xfId="323"/>
    <cellStyle name="Обычный 6 2 2 2 2 2 4 2" xfId="796"/>
    <cellStyle name="Обычный 6 2 2 2 2 2 4 2 2" xfId="1590"/>
    <cellStyle name="Обычный 6 2 2 2 2 2 4 3" xfId="1226"/>
    <cellStyle name="Обычный 6 2 2 2 2 2 5" xfId="557"/>
    <cellStyle name="Обычный 6 2 2 2 2 2 5 2" xfId="1408"/>
    <cellStyle name="Обычный 6 2 2 2 2 2 6" xfId="1044"/>
    <cellStyle name="Обычный 6 2 2 2 2 3" xfId="113"/>
    <cellStyle name="Обычный 6 2 2 2 2 3 2" xfId="326"/>
    <cellStyle name="Обычный 6 2 2 2 2 3 2 2" xfId="799"/>
    <cellStyle name="Обычный 6 2 2 2 2 3 2 2 2" xfId="1593"/>
    <cellStyle name="Обычный 6 2 2 2 2 3 2 3" xfId="1229"/>
    <cellStyle name="Обычный 6 2 2 2 2 3 3" xfId="560"/>
    <cellStyle name="Обычный 6 2 2 2 2 3 3 2" xfId="1411"/>
    <cellStyle name="Обычный 6 2 2 2 2 3 4" xfId="1047"/>
    <cellStyle name="Обычный 6 2 2 2 2 4" xfId="114"/>
    <cellStyle name="Обычный 6 2 2 2 2 4 2" xfId="327"/>
    <cellStyle name="Обычный 6 2 2 2 2 4 2 2" xfId="800"/>
    <cellStyle name="Обычный 6 2 2 2 2 4 2 2 2" xfId="1594"/>
    <cellStyle name="Обычный 6 2 2 2 2 4 2 3" xfId="1230"/>
    <cellStyle name="Обычный 6 2 2 2 2 4 3" xfId="561"/>
    <cellStyle name="Обычный 6 2 2 2 2 4 3 2" xfId="1412"/>
    <cellStyle name="Обычный 6 2 2 2 2 4 4" xfId="1048"/>
    <cellStyle name="Обычный 6 2 2 2 2 5" xfId="319"/>
    <cellStyle name="Обычный 6 2 2 2 2 5 2" xfId="792"/>
    <cellStyle name="Обычный 6 2 2 2 2 5 2 2" xfId="1586"/>
    <cellStyle name="Обычный 6 2 2 2 2 5 3" xfId="1222"/>
    <cellStyle name="Обычный 6 2 2 2 2 6" xfId="553"/>
    <cellStyle name="Обычный 6 2 2 2 2 6 2" xfId="1404"/>
    <cellStyle name="Обычный 6 2 2 2 2 7" xfId="1040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2 2 2" xfId="1595"/>
    <cellStyle name="Обычный 6 2 2 2 3 2 2 3" xfId="1231"/>
    <cellStyle name="Обычный 6 2 2 2 3 2 3" xfId="562"/>
    <cellStyle name="Обычный 6 2 2 2 3 2 3 2" xfId="1413"/>
    <cellStyle name="Обычный 6 2 2 2 3 2 4" xfId="1049"/>
    <cellStyle name="Обычный 6 2 2 2 3 3" xfId="116"/>
    <cellStyle name="Обычный 6 2 2 2 3 3 2" xfId="329"/>
    <cellStyle name="Обычный 6 2 2 2 3 3 2 2" xfId="802"/>
    <cellStyle name="Обычный 6 2 2 2 3 3 2 2 2" xfId="1596"/>
    <cellStyle name="Обычный 6 2 2 2 3 3 2 3" xfId="1232"/>
    <cellStyle name="Обычный 6 2 2 2 3 3 3" xfId="563"/>
    <cellStyle name="Обычный 6 2 2 2 3 3 3 2" xfId="1414"/>
    <cellStyle name="Обычный 6 2 2 2 3 3 4" xfId="1050"/>
    <cellStyle name="Обычный 6 2 2 2 3 4" xfId="321"/>
    <cellStyle name="Обычный 6 2 2 2 3 4 2" xfId="794"/>
    <cellStyle name="Обычный 6 2 2 2 3 4 2 2" xfId="1588"/>
    <cellStyle name="Обычный 6 2 2 2 3 4 3" xfId="1224"/>
    <cellStyle name="Обычный 6 2 2 2 3 5" xfId="555"/>
    <cellStyle name="Обычный 6 2 2 2 3 5 2" xfId="1406"/>
    <cellStyle name="Обычный 6 2 2 2 3 6" xfId="1042"/>
    <cellStyle name="Обычный 6 2 2 2 4" xfId="117"/>
    <cellStyle name="Обычный 6 2 2 2 4 2" xfId="330"/>
    <cellStyle name="Обычный 6 2 2 2 4 2 2" xfId="803"/>
    <cellStyle name="Обычный 6 2 2 2 4 2 2 2" xfId="1597"/>
    <cellStyle name="Обычный 6 2 2 2 4 2 3" xfId="1233"/>
    <cellStyle name="Обычный 6 2 2 2 4 3" xfId="564"/>
    <cellStyle name="Обычный 6 2 2 2 4 3 2" xfId="1415"/>
    <cellStyle name="Обычный 6 2 2 2 4 4" xfId="1051"/>
    <cellStyle name="Обычный 6 2 2 2 5" xfId="118"/>
    <cellStyle name="Обычный 6 2 2 2 5 2" xfId="331"/>
    <cellStyle name="Обычный 6 2 2 2 5 2 2" xfId="804"/>
    <cellStyle name="Обычный 6 2 2 2 5 2 2 2" xfId="1598"/>
    <cellStyle name="Обычный 6 2 2 2 5 2 3" xfId="1234"/>
    <cellStyle name="Обычный 6 2 2 2 5 3" xfId="565"/>
    <cellStyle name="Обычный 6 2 2 2 5 3 2" xfId="1416"/>
    <cellStyle name="Обычный 6 2 2 2 5 4" xfId="1052"/>
    <cellStyle name="Обычный 6 2 2 2 6" xfId="302"/>
    <cellStyle name="Обычный 6 2 2 2 6 2" xfId="775"/>
    <cellStyle name="Обычный 6 2 2 2 6 2 2" xfId="1569"/>
    <cellStyle name="Обычный 6 2 2 2 6 3" xfId="1205"/>
    <cellStyle name="Обычный 6 2 2 2 7" xfId="536"/>
    <cellStyle name="Обычный 6 2 2 2 7 2" xfId="1387"/>
    <cellStyle name="Обычный 6 2 2 2 8" xfId="1023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2 2 2" xfId="1600"/>
    <cellStyle name="Обычный 6 2 2 3 2 2 2 3" xfId="1236"/>
    <cellStyle name="Обычный 6 2 2 3 2 2 3" xfId="567"/>
    <cellStyle name="Обычный 6 2 2 3 2 2 3 2" xfId="1418"/>
    <cellStyle name="Обычный 6 2 2 3 2 2 4" xfId="1054"/>
    <cellStyle name="Обычный 6 2 2 3 2 3" xfId="121"/>
    <cellStyle name="Обычный 6 2 2 3 2 3 2" xfId="334"/>
    <cellStyle name="Обычный 6 2 2 3 2 3 2 2" xfId="807"/>
    <cellStyle name="Обычный 6 2 2 3 2 3 2 2 2" xfId="1601"/>
    <cellStyle name="Обычный 6 2 2 3 2 3 2 3" xfId="1237"/>
    <cellStyle name="Обычный 6 2 2 3 2 3 3" xfId="568"/>
    <cellStyle name="Обычный 6 2 2 3 2 3 3 2" xfId="1419"/>
    <cellStyle name="Обычный 6 2 2 3 2 3 4" xfId="1055"/>
    <cellStyle name="Обычный 6 2 2 3 2 4" xfId="332"/>
    <cellStyle name="Обычный 6 2 2 3 2 4 2" xfId="805"/>
    <cellStyle name="Обычный 6 2 2 3 2 4 2 2" xfId="1599"/>
    <cellStyle name="Обычный 6 2 2 3 2 4 3" xfId="1235"/>
    <cellStyle name="Обычный 6 2 2 3 2 5" xfId="566"/>
    <cellStyle name="Обычный 6 2 2 3 2 5 2" xfId="1417"/>
    <cellStyle name="Обычный 6 2 2 3 2 6" xfId="1053"/>
    <cellStyle name="Обычный 6 2 2 3 3" xfId="122"/>
    <cellStyle name="Обычный 6 2 2 3 3 2" xfId="335"/>
    <cellStyle name="Обычный 6 2 2 3 3 2 2" xfId="808"/>
    <cellStyle name="Обычный 6 2 2 3 3 2 2 2" xfId="1602"/>
    <cellStyle name="Обычный 6 2 2 3 3 2 3" xfId="1238"/>
    <cellStyle name="Обычный 6 2 2 3 3 3" xfId="569"/>
    <cellStyle name="Обычный 6 2 2 3 3 3 2" xfId="1420"/>
    <cellStyle name="Обычный 6 2 2 3 3 4" xfId="1056"/>
    <cellStyle name="Обычный 6 2 2 3 4" xfId="123"/>
    <cellStyle name="Обычный 6 2 2 3 4 2" xfId="336"/>
    <cellStyle name="Обычный 6 2 2 3 4 2 2" xfId="809"/>
    <cellStyle name="Обычный 6 2 2 3 4 2 2 2" xfId="1603"/>
    <cellStyle name="Обычный 6 2 2 3 4 2 3" xfId="1239"/>
    <cellStyle name="Обычный 6 2 2 3 4 3" xfId="570"/>
    <cellStyle name="Обычный 6 2 2 3 4 3 2" xfId="1421"/>
    <cellStyle name="Обычный 6 2 2 3 4 4" xfId="1057"/>
    <cellStyle name="Обычный 6 2 2 3 5" xfId="314"/>
    <cellStyle name="Обычный 6 2 2 3 5 2" xfId="787"/>
    <cellStyle name="Обычный 6 2 2 3 5 2 2" xfId="1581"/>
    <cellStyle name="Обычный 6 2 2 3 5 3" xfId="1217"/>
    <cellStyle name="Обычный 6 2 2 3 6" xfId="548"/>
    <cellStyle name="Обычный 6 2 2 3 6 2" xfId="1399"/>
    <cellStyle name="Обычный 6 2 2 3 7" xfId="1035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2 2 2" xfId="1605"/>
    <cellStyle name="Обычный 6 2 2 4 2 2 2 3" xfId="1241"/>
    <cellStyle name="Обычный 6 2 2 4 2 2 3" xfId="572"/>
    <cellStyle name="Обычный 6 2 2 4 2 2 3 2" xfId="1423"/>
    <cellStyle name="Обычный 6 2 2 4 2 2 4" xfId="1059"/>
    <cellStyle name="Обычный 6 2 2 4 2 3" xfId="126"/>
    <cellStyle name="Обычный 6 2 2 4 2 3 2" xfId="339"/>
    <cellStyle name="Обычный 6 2 2 4 2 3 2 2" xfId="812"/>
    <cellStyle name="Обычный 6 2 2 4 2 3 2 2 2" xfId="1606"/>
    <cellStyle name="Обычный 6 2 2 4 2 3 2 3" xfId="1242"/>
    <cellStyle name="Обычный 6 2 2 4 2 3 3" xfId="573"/>
    <cellStyle name="Обычный 6 2 2 4 2 3 3 2" xfId="1424"/>
    <cellStyle name="Обычный 6 2 2 4 2 3 4" xfId="1060"/>
    <cellStyle name="Обычный 6 2 2 4 2 4" xfId="337"/>
    <cellStyle name="Обычный 6 2 2 4 2 4 2" xfId="810"/>
    <cellStyle name="Обычный 6 2 2 4 2 4 2 2" xfId="1604"/>
    <cellStyle name="Обычный 6 2 2 4 2 4 3" xfId="1240"/>
    <cellStyle name="Обычный 6 2 2 4 2 5" xfId="571"/>
    <cellStyle name="Обычный 6 2 2 4 2 5 2" xfId="1422"/>
    <cellStyle name="Обычный 6 2 2 4 2 6" xfId="1058"/>
    <cellStyle name="Обычный 6 2 2 4 3" xfId="127"/>
    <cellStyle name="Обычный 6 2 2 4 3 2" xfId="340"/>
    <cellStyle name="Обычный 6 2 2 4 3 2 2" xfId="813"/>
    <cellStyle name="Обычный 6 2 2 4 3 2 2 2" xfId="1607"/>
    <cellStyle name="Обычный 6 2 2 4 3 2 3" xfId="1243"/>
    <cellStyle name="Обычный 6 2 2 4 3 3" xfId="574"/>
    <cellStyle name="Обычный 6 2 2 4 3 3 2" xfId="1425"/>
    <cellStyle name="Обычный 6 2 2 4 3 4" xfId="1061"/>
    <cellStyle name="Обычный 6 2 2 4 4" xfId="128"/>
    <cellStyle name="Обычный 6 2 2 4 4 2" xfId="341"/>
    <cellStyle name="Обычный 6 2 2 4 4 2 2" xfId="814"/>
    <cellStyle name="Обычный 6 2 2 4 4 2 2 2" xfId="1608"/>
    <cellStyle name="Обычный 6 2 2 4 4 2 3" xfId="1244"/>
    <cellStyle name="Обычный 6 2 2 4 4 3" xfId="575"/>
    <cellStyle name="Обычный 6 2 2 4 4 3 2" xfId="1426"/>
    <cellStyle name="Обычный 6 2 2 4 4 4" xfId="1062"/>
    <cellStyle name="Обычный 6 2 2 4 5" xfId="307"/>
    <cellStyle name="Обычный 6 2 2 4 5 2" xfId="780"/>
    <cellStyle name="Обычный 6 2 2 4 5 2 2" xfId="1574"/>
    <cellStyle name="Обычный 6 2 2 4 5 3" xfId="1210"/>
    <cellStyle name="Обычный 6 2 2 4 6" xfId="541"/>
    <cellStyle name="Обычный 6 2 2 4 6 2" xfId="1392"/>
    <cellStyle name="Обычный 6 2 2 4 7" xfId="1028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2 2 2" xfId="1610"/>
    <cellStyle name="Обычный 6 2 2 5 2 2 3" xfId="1246"/>
    <cellStyle name="Обычный 6 2 2 5 2 3" xfId="577"/>
    <cellStyle name="Обычный 6 2 2 5 2 3 2" xfId="1428"/>
    <cellStyle name="Обычный 6 2 2 5 2 4" xfId="1064"/>
    <cellStyle name="Обычный 6 2 2 5 3" xfId="131"/>
    <cellStyle name="Обычный 6 2 2 5 3 2" xfId="344"/>
    <cellStyle name="Обычный 6 2 2 5 3 2 2" xfId="817"/>
    <cellStyle name="Обычный 6 2 2 5 3 2 2 2" xfId="1611"/>
    <cellStyle name="Обычный 6 2 2 5 3 2 3" xfId="1247"/>
    <cellStyle name="Обычный 6 2 2 5 3 3" xfId="578"/>
    <cellStyle name="Обычный 6 2 2 5 3 3 2" xfId="1429"/>
    <cellStyle name="Обычный 6 2 2 5 3 4" xfId="1065"/>
    <cellStyle name="Обычный 6 2 2 5 4" xfId="342"/>
    <cellStyle name="Обычный 6 2 2 5 4 2" xfId="815"/>
    <cellStyle name="Обычный 6 2 2 5 4 2 2" xfId="1609"/>
    <cellStyle name="Обычный 6 2 2 5 4 3" xfId="1245"/>
    <cellStyle name="Обычный 6 2 2 5 5" xfId="576"/>
    <cellStyle name="Обычный 6 2 2 5 5 2" xfId="1427"/>
    <cellStyle name="Обычный 6 2 2 5 6" xfId="1063"/>
    <cellStyle name="Обычный 6 2 2 6" xfId="132"/>
    <cellStyle name="Обычный 6 2 2 6 2" xfId="345"/>
    <cellStyle name="Обычный 6 2 2 6 2 2" xfId="818"/>
    <cellStyle name="Обычный 6 2 2 6 2 2 2" xfId="1612"/>
    <cellStyle name="Обычный 6 2 2 6 2 3" xfId="1248"/>
    <cellStyle name="Обычный 6 2 2 6 3" xfId="579"/>
    <cellStyle name="Обычный 6 2 2 6 3 2" xfId="1430"/>
    <cellStyle name="Обычный 6 2 2 6 4" xfId="1066"/>
    <cellStyle name="Обычный 6 2 2 7" xfId="133"/>
    <cellStyle name="Обычный 6 2 2 7 2" xfId="346"/>
    <cellStyle name="Обычный 6 2 2 7 2 2" xfId="819"/>
    <cellStyle name="Обычный 6 2 2 7 2 2 2" xfId="1613"/>
    <cellStyle name="Обычный 6 2 2 7 2 3" xfId="1249"/>
    <cellStyle name="Обычный 6 2 2 7 3" xfId="580"/>
    <cellStyle name="Обычный 6 2 2 7 3 2" xfId="1431"/>
    <cellStyle name="Обычный 6 2 2 7 4" xfId="1067"/>
    <cellStyle name="Обычный 6 2 2 8" xfId="134"/>
    <cellStyle name="Обычный 6 2 2 8 2" xfId="347"/>
    <cellStyle name="Обычный 6 2 2 8 2 2" xfId="820"/>
    <cellStyle name="Обычный 6 2 2 8 2 2 2" xfId="1614"/>
    <cellStyle name="Обычный 6 2 2 8 2 3" xfId="1250"/>
    <cellStyle name="Обычный 6 2 2 8 3" xfId="581"/>
    <cellStyle name="Обычный 6 2 2 8 3 2" xfId="1432"/>
    <cellStyle name="Обычный 6 2 2 8 4" xfId="1068"/>
    <cellStyle name="Обычный 6 2 2 9" xfId="70"/>
    <cellStyle name="Обычный 6 2 2 9 2" xfId="291"/>
    <cellStyle name="Обычный 6 2 2 9 2 2" xfId="764"/>
    <cellStyle name="Обычный 6 2 2 9 2 2 2" xfId="1564"/>
    <cellStyle name="Обычный 6 2 2 9 2 3" xfId="1200"/>
    <cellStyle name="Обычный 6 2 2 9 3" xfId="528"/>
    <cellStyle name="Обычный 6 2 2 9 3 2" xfId="1382"/>
    <cellStyle name="Обычный 6 2 2 9 4" xfId="1018"/>
    <cellStyle name="Обычный 6 2 3" xfId="57"/>
    <cellStyle name="Обычный 6 2 3 10" xfId="279"/>
    <cellStyle name="Обычный 6 2 3 10 2" xfId="753"/>
    <cellStyle name="Обычный 6 2 3 10 2 2" xfId="1558"/>
    <cellStyle name="Обычный 6 2 3 10 3" xfId="1194"/>
    <cellStyle name="Обычный 6 2 3 11" xfId="521"/>
    <cellStyle name="Обычный 6 2 3 11 2" xfId="1376"/>
    <cellStyle name="Обычный 6 2 3 12" xfId="101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2 2 2" xfId="1616"/>
    <cellStyle name="Обычный 6 2 3 2 2 2 2 2 3" xfId="1252"/>
    <cellStyle name="Обычный 6 2 3 2 2 2 2 3" xfId="583"/>
    <cellStyle name="Обычный 6 2 3 2 2 2 2 3 2" xfId="1434"/>
    <cellStyle name="Обычный 6 2 3 2 2 2 2 4" xfId="1070"/>
    <cellStyle name="Обычный 6 2 3 2 2 2 3" xfId="137"/>
    <cellStyle name="Обычный 6 2 3 2 2 2 3 2" xfId="350"/>
    <cellStyle name="Обычный 6 2 3 2 2 2 3 2 2" xfId="823"/>
    <cellStyle name="Обычный 6 2 3 2 2 2 3 2 2 2" xfId="1617"/>
    <cellStyle name="Обычный 6 2 3 2 2 2 3 2 3" xfId="1253"/>
    <cellStyle name="Обычный 6 2 3 2 2 2 3 3" xfId="584"/>
    <cellStyle name="Обычный 6 2 3 2 2 2 3 3 2" xfId="1435"/>
    <cellStyle name="Обычный 6 2 3 2 2 2 3 4" xfId="1071"/>
    <cellStyle name="Обычный 6 2 3 2 2 2 4" xfId="348"/>
    <cellStyle name="Обычный 6 2 3 2 2 2 4 2" xfId="821"/>
    <cellStyle name="Обычный 6 2 3 2 2 2 4 2 2" xfId="1615"/>
    <cellStyle name="Обычный 6 2 3 2 2 2 4 3" xfId="1251"/>
    <cellStyle name="Обычный 6 2 3 2 2 2 5" xfId="582"/>
    <cellStyle name="Обычный 6 2 3 2 2 2 5 2" xfId="1433"/>
    <cellStyle name="Обычный 6 2 3 2 2 2 6" xfId="1069"/>
    <cellStyle name="Обычный 6 2 3 2 2 3" xfId="138"/>
    <cellStyle name="Обычный 6 2 3 2 2 3 2" xfId="351"/>
    <cellStyle name="Обычный 6 2 3 2 2 3 2 2" xfId="824"/>
    <cellStyle name="Обычный 6 2 3 2 2 3 2 2 2" xfId="1618"/>
    <cellStyle name="Обычный 6 2 3 2 2 3 2 3" xfId="1254"/>
    <cellStyle name="Обычный 6 2 3 2 2 3 3" xfId="585"/>
    <cellStyle name="Обычный 6 2 3 2 2 3 3 2" xfId="1436"/>
    <cellStyle name="Обычный 6 2 3 2 2 3 4" xfId="1072"/>
    <cellStyle name="Обычный 6 2 3 2 2 4" xfId="139"/>
    <cellStyle name="Обычный 6 2 3 2 2 4 2" xfId="352"/>
    <cellStyle name="Обычный 6 2 3 2 2 4 2 2" xfId="825"/>
    <cellStyle name="Обычный 6 2 3 2 2 4 2 2 2" xfId="1619"/>
    <cellStyle name="Обычный 6 2 3 2 2 4 2 3" xfId="1255"/>
    <cellStyle name="Обычный 6 2 3 2 2 4 3" xfId="586"/>
    <cellStyle name="Обычный 6 2 3 2 2 4 3 2" xfId="1437"/>
    <cellStyle name="Обычный 6 2 3 2 2 4 4" xfId="1073"/>
    <cellStyle name="Обычный 6 2 3 2 2 5" xfId="318"/>
    <cellStyle name="Обычный 6 2 3 2 2 5 2" xfId="791"/>
    <cellStyle name="Обычный 6 2 3 2 2 5 2 2" xfId="1585"/>
    <cellStyle name="Обычный 6 2 3 2 2 5 3" xfId="1221"/>
    <cellStyle name="Обычный 6 2 3 2 2 6" xfId="552"/>
    <cellStyle name="Обычный 6 2 3 2 2 6 2" xfId="1403"/>
    <cellStyle name="Обычный 6 2 3 2 2 7" xfId="1039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2 2 2" xfId="1620"/>
    <cellStyle name="Обычный 6 2 3 2 3 2 2 3" xfId="1256"/>
    <cellStyle name="Обычный 6 2 3 2 3 2 3" xfId="587"/>
    <cellStyle name="Обычный 6 2 3 2 3 2 3 2" xfId="1438"/>
    <cellStyle name="Обычный 6 2 3 2 3 2 4" xfId="1074"/>
    <cellStyle name="Обычный 6 2 3 2 3 3" xfId="141"/>
    <cellStyle name="Обычный 6 2 3 2 3 3 2" xfId="354"/>
    <cellStyle name="Обычный 6 2 3 2 3 3 2 2" xfId="827"/>
    <cellStyle name="Обычный 6 2 3 2 3 3 2 2 2" xfId="1621"/>
    <cellStyle name="Обычный 6 2 3 2 3 3 2 3" xfId="1257"/>
    <cellStyle name="Обычный 6 2 3 2 3 3 3" xfId="588"/>
    <cellStyle name="Обычный 6 2 3 2 3 3 3 2" xfId="1439"/>
    <cellStyle name="Обычный 6 2 3 2 3 3 4" xfId="1075"/>
    <cellStyle name="Обычный 6 2 3 2 3 4" xfId="320"/>
    <cellStyle name="Обычный 6 2 3 2 3 4 2" xfId="793"/>
    <cellStyle name="Обычный 6 2 3 2 3 4 2 2" xfId="1587"/>
    <cellStyle name="Обычный 6 2 3 2 3 4 3" xfId="1223"/>
    <cellStyle name="Обычный 6 2 3 2 3 5" xfId="554"/>
    <cellStyle name="Обычный 6 2 3 2 3 5 2" xfId="1405"/>
    <cellStyle name="Обычный 6 2 3 2 3 6" xfId="1041"/>
    <cellStyle name="Обычный 6 2 3 2 4" xfId="142"/>
    <cellStyle name="Обычный 6 2 3 2 4 2" xfId="355"/>
    <cellStyle name="Обычный 6 2 3 2 4 2 2" xfId="828"/>
    <cellStyle name="Обычный 6 2 3 2 4 2 2 2" xfId="1622"/>
    <cellStyle name="Обычный 6 2 3 2 4 2 3" xfId="1258"/>
    <cellStyle name="Обычный 6 2 3 2 4 3" xfId="589"/>
    <cellStyle name="Обычный 6 2 3 2 4 3 2" xfId="1440"/>
    <cellStyle name="Обычный 6 2 3 2 4 4" xfId="1076"/>
    <cellStyle name="Обычный 6 2 3 2 5" xfId="143"/>
    <cellStyle name="Обычный 6 2 3 2 5 2" xfId="356"/>
    <cellStyle name="Обычный 6 2 3 2 5 2 2" xfId="829"/>
    <cellStyle name="Обычный 6 2 3 2 5 2 2 2" xfId="1623"/>
    <cellStyle name="Обычный 6 2 3 2 5 2 3" xfId="1259"/>
    <cellStyle name="Обычный 6 2 3 2 5 3" xfId="590"/>
    <cellStyle name="Обычный 6 2 3 2 5 3 2" xfId="1441"/>
    <cellStyle name="Обычный 6 2 3 2 5 4" xfId="1077"/>
    <cellStyle name="Обычный 6 2 3 2 6" xfId="301"/>
    <cellStyle name="Обычный 6 2 3 2 6 2" xfId="774"/>
    <cellStyle name="Обычный 6 2 3 2 6 2 2" xfId="1568"/>
    <cellStyle name="Обычный 6 2 3 2 6 3" xfId="1204"/>
    <cellStyle name="Обычный 6 2 3 2 7" xfId="535"/>
    <cellStyle name="Обычный 6 2 3 2 7 2" xfId="1386"/>
    <cellStyle name="Обычный 6 2 3 2 8" xfId="102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2 2 2" xfId="1625"/>
    <cellStyle name="Обычный 6 2 3 3 2 2 2 3" xfId="1261"/>
    <cellStyle name="Обычный 6 2 3 3 2 2 3" xfId="592"/>
    <cellStyle name="Обычный 6 2 3 3 2 2 3 2" xfId="1443"/>
    <cellStyle name="Обычный 6 2 3 3 2 2 4" xfId="1079"/>
    <cellStyle name="Обычный 6 2 3 3 2 3" xfId="146"/>
    <cellStyle name="Обычный 6 2 3 3 2 3 2" xfId="359"/>
    <cellStyle name="Обычный 6 2 3 3 2 3 2 2" xfId="832"/>
    <cellStyle name="Обычный 6 2 3 3 2 3 2 2 2" xfId="1626"/>
    <cellStyle name="Обычный 6 2 3 3 2 3 2 3" xfId="1262"/>
    <cellStyle name="Обычный 6 2 3 3 2 3 3" xfId="593"/>
    <cellStyle name="Обычный 6 2 3 3 2 3 3 2" xfId="1444"/>
    <cellStyle name="Обычный 6 2 3 3 2 3 4" xfId="1080"/>
    <cellStyle name="Обычный 6 2 3 3 2 4" xfId="357"/>
    <cellStyle name="Обычный 6 2 3 3 2 4 2" xfId="830"/>
    <cellStyle name="Обычный 6 2 3 3 2 4 2 2" xfId="1624"/>
    <cellStyle name="Обычный 6 2 3 3 2 4 3" xfId="1260"/>
    <cellStyle name="Обычный 6 2 3 3 2 5" xfId="591"/>
    <cellStyle name="Обычный 6 2 3 3 2 5 2" xfId="1442"/>
    <cellStyle name="Обычный 6 2 3 3 2 6" xfId="1078"/>
    <cellStyle name="Обычный 6 2 3 3 3" xfId="147"/>
    <cellStyle name="Обычный 6 2 3 3 3 2" xfId="360"/>
    <cellStyle name="Обычный 6 2 3 3 3 2 2" xfId="833"/>
    <cellStyle name="Обычный 6 2 3 3 3 2 2 2" xfId="1627"/>
    <cellStyle name="Обычный 6 2 3 3 3 2 3" xfId="1263"/>
    <cellStyle name="Обычный 6 2 3 3 3 3" xfId="594"/>
    <cellStyle name="Обычный 6 2 3 3 3 3 2" xfId="1445"/>
    <cellStyle name="Обычный 6 2 3 3 3 4" xfId="1081"/>
    <cellStyle name="Обычный 6 2 3 3 4" xfId="148"/>
    <cellStyle name="Обычный 6 2 3 3 4 2" xfId="361"/>
    <cellStyle name="Обычный 6 2 3 3 4 2 2" xfId="834"/>
    <cellStyle name="Обычный 6 2 3 3 4 2 2 2" xfId="1628"/>
    <cellStyle name="Обычный 6 2 3 3 4 2 3" xfId="1264"/>
    <cellStyle name="Обычный 6 2 3 3 4 3" xfId="595"/>
    <cellStyle name="Обычный 6 2 3 3 4 3 2" xfId="1446"/>
    <cellStyle name="Обычный 6 2 3 3 4 4" xfId="1082"/>
    <cellStyle name="Обычный 6 2 3 3 5" xfId="316"/>
    <cellStyle name="Обычный 6 2 3 3 5 2" xfId="789"/>
    <cellStyle name="Обычный 6 2 3 3 5 2 2" xfId="1583"/>
    <cellStyle name="Обычный 6 2 3 3 5 3" xfId="1219"/>
    <cellStyle name="Обычный 6 2 3 3 6" xfId="550"/>
    <cellStyle name="Обычный 6 2 3 3 6 2" xfId="1401"/>
    <cellStyle name="Обычный 6 2 3 3 7" xfId="1037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2 2 2" xfId="1630"/>
    <cellStyle name="Обычный 6 2 3 4 2 2 2 3" xfId="1266"/>
    <cellStyle name="Обычный 6 2 3 4 2 2 3" xfId="597"/>
    <cellStyle name="Обычный 6 2 3 4 2 2 3 2" xfId="1448"/>
    <cellStyle name="Обычный 6 2 3 4 2 2 4" xfId="1084"/>
    <cellStyle name="Обычный 6 2 3 4 2 3" xfId="151"/>
    <cellStyle name="Обычный 6 2 3 4 2 3 2" xfId="364"/>
    <cellStyle name="Обычный 6 2 3 4 2 3 2 2" xfId="837"/>
    <cellStyle name="Обычный 6 2 3 4 2 3 2 2 2" xfId="1631"/>
    <cellStyle name="Обычный 6 2 3 4 2 3 2 3" xfId="1267"/>
    <cellStyle name="Обычный 6 2 3 4 2 3 3" xfId="598"/>
    <cellStyle name="Обычный 6 2 3 4 2 3 3 2" xfId="1449"/>
    <cellStyle name="Обычный 6 2 3 4 2 3 4" xfId="1085"/>
    <cellStyle name="Обычный 6 2 3 4 2 4" xfId="362"/>
    <cellStyle name="Обычный 6 2 3 4 2 4 2" xfId="835"/>
    <cellStyle name="Обычный 6 2 3 4 2 4 2 2" xfId="1629"/>
    <cellStyle name="Обычный 6 2 3 4 2 4 3" xfId="1265"/>
    <cellStyle name="Обычный 6 2 3 4 2 5" xfId="596"/>
    <cellStyle name="Обычный 6 2 3 4 2 5 2" xfId="1447"/>
    <cellStyle name="Обычный 6 2 3 4 2 6" xfId="1083"/>
    <cellStyle name="Обычный 6 2 3 4 3" xfId="152"/>
    <cellStyle name="Обычный 6 2 3 4 3 2" xfId="365"/>
    <cellStyle name="Обычный 6 2 3 4 3 2 2" xfId="838"/>
    <cellStyle name="Обычный 6 2 3 4 3 2 2 2" xfId="1632"/>
    <cellStyle name="Обычный 6 2 3 4 3 2 3" xfId="1268"/>
    <cellStyle name="Обычный 6 2 3 4 3 3" xfId="599"/>
    <cellStyle name="Обычный 6 2 3 4 3 3 2" xfId="1450"/>
    <cellStyle name="Обычный 6 2 3 4 3 4" xfId="1086"/>
    <cellStyle name="Обычный 6 2 3 4 4" xfId="153"/>
    <cellStyle name="Обычный 6 2 3 4 4 2" xfId="366"/>
    <cellStyle name="Обычный 6 2 3 4 4 2 2" xfId="839"/>
    <cellStyle name="Обычный 6 2 3 4 4 2 2 2" xfId="1633"/>
    <cellStyle name="Обычный 6 2 3 4 4 2 3" xfId="1269"/>
    <cellStyle name="Обычный 6 2 3 4 4 3" xfId="600"/>
    <cellStyle name="Обычный 6 2 3 4 4 3 2" xfId="1451"/>
    <cellStyle name="Обычный 6 2 3 4 4 4" xfId="1087"/>
    <cellStyle name="Обычный 6 2 3 4 5" xfId="309"/>
    <cellStyle name="Обычный 6 2 3 4 5 2" xfId="782"/>
    <cellStyle name="Обычный 6 2 3 4 5 2 2" xfId="1576"/>
    <cellStyle name="Обычный 6 2 3 4 5 3" xfId="1212"/>
    <cellStyle name="Обычный 6 2 3 4 6" xfId="543"/>
    <cellStyle name="Обычный 6 2 3 4 6 2" xfId="1394"/>
    <cellStyle name="Обычный 6 2 3 4 7" xfId="1030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2 2 2" xfId="1635"/>
    <cellStyle name="Обычный 6 2 3 5 2 2 3" xfId="1271"/>
    <cellStyle name="Обычный 6 2 3 5 2 3" xfId="602"/>
    <cellStyle name="Обычный 6 2 3 5 2 3 2" xfId="1453"/>
    <cellStyle name="Обычный 6 2 3 5 2 4" xfId="1089"/>
    <cellStyle name="Обычный 6 2 3 5 3" xfId="156"/>
    <cellStyle name="Обычный 6 2 3 5 3 2" xfId="369"/>
    <cellStyle name="Обычный 6 2 3 5 3 2 2" xfId="842"/>
    <cellStyle name="Обычный 6 2 3 5 3 2 2 2" xfId="1636"/>
    <cellStyle name="Обычный 6 2 3 5 3 2 3" xfId="1272"/>
    <cellStyle name="Обычный 6 2 3 5 3 3" xfId="603"/>
    <cellStyle name="Обычный 6 2 3 5 3 3 2" xfId="1454"/>
    <cellStyle name="Обычный 6 2 3 5 3 4" xfId="1090"/>
    <cellStyle name="Обычный 6 2 3 5 4" xfId="367"/>
    <cellStyle name="Обычный 6 2 3 5 4 2" xfId="840"/>
    <cellStyle name="Обычный 6 2 3 5 4 2 2" xfId="1634"/>
    <cellStyle name="Обычный 6 2 3 5 4 3" xfId="1270"/>
    <cellStyle name="Обычный 6 2 3 5 5" xfId="601"/>
    <cellStyle name="Обычный 6 2 3 5 5 2" xfId="1452"/>
    <cellStyle name="Обычный 6 2 3 5 6" xfId="1088"/>
    <cellStyle name="Обычный 6 2 3 6" xfId="157"/>
    <cellStyle name="Обычный 6 2 3 6 2" xfId="370"/>
    <cellStyle name="Обычный 6 2 3 6 2 2" xfId="843"/>
    <cellStyle name="Обычный 6 2 3 6 2 2 2" xfId="1637"/>
    <cellStyle name="Обычный 6 2 3 6 2 3" xfId="1273"/>
    <cellStyle name="Обычный 6 2 3 6 3" xfId="604"/>
    <cellStyle name="Обычный 6 2 3 6 3 2" xfId="1455"/>
    <cellStyle name="Обычный 6 2 3 6 4" xfId="1091"/>
    <cellStyle name="Обычный 6 2 3 7" xfId="158"/>
    <cellStyle name="Обычный 6 2 3 7 2" xfId="371"/>
    <cellStyle name="Обычный 6 2 3 7 2 2" xfId="844"/>
    <cellStyle name="Обычный 6 2 3 7 2 2 2" xfId="1638"/>
    <cellStyle name="Обычный 6 2 3 7 2 3" xfId="1274"/>
    <cellStyle name="Обычный 6 2 3 7 3" xfId="605"/>
    <cellStyle name="Обычный 6 2 3 7 3 2" xfId="1456"/>
    <cellStyle name="Обычный 6 2 3 7 4" xfId="1092"/>
    <cellStyle name="Обычный 6 2 3 8" xfId="159"/>
    <cellStyle name="Обычный 6 2 3 8 2" xfId="372"/>
    <cellStyle name="Обычный 6 2 3 8 2 2" xfId="845"/>
    <cellStyle name="Обычный 6 2 3 8 2 2 2" xfId="1639"/>
    <cellStyle name="Обычный 6 2 3 8 2 3" xfId="1275"/>
    <cellStyle name="Обычный 6 2 3 8 3" xfId="606"/>
    <cellStyle name="Обычный 6 2 3 8 3 2" xfId="1457"/>
    <cellStyle name="Обычный 6 2 3 8 4" xfId="1093"/>
    <cellStyle name="Обычный 6 2 3 9" xfId="81"/>
    <cellStyle name="Обычный 6 2 3 9 2" xfId="299"/>
    <cellStyle name="Обычный 6 2 3 9 2 2" xfId="772"/>
    <cellStyle name="Обычный 6 2 3 9 2 2 2" xfId="1566"/>
    <cellStyle name="Обычный 6 2 3 9 2 3" xfId="1202"/>
    <cellStyle name="Обычный 6 2 3 9 3" xfId="532"/>
    <cellStyle name="Обычный 6 2 3 9 3 2" xfId="1384"/>
    <cellStyle name="Обычный 6 2 3 9 4" xfId="1020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2 2 2" xfId="1641"/>
    <cellStyle name="Обычный 6 2 4 2 2 2 3" xfId="1277"/>
    <cellStyle name="Обычный 6 2 4 2 2 3" xfId="608"/>
    <cellStyle name="Обычный 6 2 4 2 2 3 2" xfId="1459"/>
    <cellStyle name="Обычный 6 2 4 2 2 4" xfId="1095"/>
    <cellStyle name="Обычный 6 2 4 2 3" xfId="162"/>
    <cellStyle name="Обычный 6 2 4 2 3 2" xfId="375"/>
    <cellStyle name="Обычный 6 2 4 2 3 2 2" xfId="848"/>
    <cellStyle name="Обычный 6 2 4 2 3 2 2 2" xfId="1642"/>
    <cellStyle name="Обычный 6 2 4 2 3 2 3" xfId="1278"/>
    <cellStyle name="Обычный 6 2 4 2 3 3" xfId="609"/>
    <cellStyle name="Обычный 6 2 4 2 3 3 2" xfId="1460"/>
    <cellStyle name="Обычный 6 2 4 2 3 4" xfId="1096"/>
    <cellStyle name="Обычный 6 2 4 2 4" xfId="373"/>
    <cellStyle name="Обычный 6 2 4 2 4 2" xfId="846"/>
    <cellStyle name="Обычный 6 2 4 2 4 2 2" xfId="1640"/>
    <cellStyle name="Обычный 6 2 4 2 4 3" xfId="1276"/>
    <cellStyle name="Обычный 6 2 4 2 5" xfId="607"/>
    <cellStyle name="Обычный 6 2 4 2 5 2" xfId="1458"/>
    <cellStyle name="Обычный 6 2 4 2 6" xfId="1094"/>
    <cellStyle name="Обычный 6 2 4 3" xfId="163"/>
    <cellStyle name="Обычный 6 2 4 3 2" xfId="376"/>
    <cellStyle name="Обычный 6 2 4 3 2 2" xfId="849"/>
    <cellStyle name="Обычный 6 2 4 3 2 2 2" xfId="1643"/>
    <cellStyle name="Обычный 6 2 4 3 2 3" xfId="1279"/>
    <cellStyle name="Обычный 6 2 4 3 3" xfId="610"/>
    <cellStyle name="Обычный 6 2 4 3 3 2" xfId="1461"/>
    <cellStyle name="Обычный 6 2 4 3 4" xfId="1097"/>
    <cellStyle name="Обычный 6 2 4 4" xfId="164"/>
    <cellStyle name="Обычный 6 2 4 4 2" xfId="377"/>
    <cellStyle name="Обычный 6 2 4 4 2 2" xfId="850"/>
    <cellStyle name="Обычный 6 2 4 4 2 2 2" xfId="1644"/>
    <cellStyle name="Обычный 6 2 4 4 2 3" xfId="1280"/>
    <cellStyle name="Обычный 6 2 4 4 3" xfId="611"/>
    <cellStyle name="Обычный 6 2 4 4 3 2" xfId="1462"/>
    <cellStyle name="Обычный 6 2 4 4 4" xfId="1098"/>
    <cellStyle name="Обычный 6 2 4 5" xfId="100"/>
    <cellStyle name="Обычный 6 2 4 5 2" xfId="313"/>
    <cellStyle name="Обычный 6 2 4 5 2 2" xfId="786"/>
    <cellStyle name="Обычный 6 2 4 5 2 2 2" xfId="1580"/>
    <cellStyle name="Обычный 6 2 4 5 2 3" xfId="1216"/>
    <cellStyle name="Обычный 6 2 4 5 3" xfId="547"/>
    <cellStyle name="Обычный 6 2 4 5 3 2" xfId="1398"/>
    <cellStyle name="Обычный 6 2 4 5 4" xfId="1034"/>
    <cellStyle name="Обычный 6 2 4 6" xfId="280"/>
    <cellStyle name="Обычный 6 2 4 6 2" xfId="754"/>
    <cellStyle name="Обычный 6 2 4 6 2 2" xfId="1559"/>
    <cellStyle name="Обычный 6 2 4 6 3" xfId="1195"/>
    <cellStyle name="Обычный 6 2 4 7" xfId="522"/>
    <cellStyle name="Обычный 6 2 4 7 2" xfId="1377"/>
    <cellStyle name="Обычный 6 2 4 8" xfId="101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2 2 2" xfId="1646"/>
    <cellStyle name="Обычный 6 2 5 2 2 2 3" xfId="1282"/>
    <cellStyle name="Обычный 6 2 5 2 2 3" xfId="613"/>
    <cellStyle name="Обычный 6 2 5 2 2 3 2" xfId="1464"/>
    <cellStyle name="Обычный 6 2 5 2 2 4" xfId="1100"/>
    <cellStyle name="Обычный 6 2 5 2 3" xfId="167"/>
    <cellStyle name="Обычный 6 2 5 2 3 2" xfId="380"/>
    <cellStyle name="Обычный 6 2 5 2 3 2 2" xfId="853"/>
    <cellStyle name="Обычный 6 2 5 2 3 2 2 2" xfId="1647"/>
    <cellStyle name="Обычный 6 2 5 2 3 2 3" xfId="1283"/>
    <cellStyle name="Обычный 6 2 5 2 3 3" xfId="614"/>
    <cellStyle name="Обычный 6 2 5 2 3 3 2" xfId="1465"/>
    <cellStyle name="Обычный 6 2 5 2 3 4" xfId="1101"/>
    <cellStyle name="Обычный 6 2 5 2 4" xfId="378"/>
    <cellStyle name="Обычный 6 2 5 2 4 2" xfId="851"/>
    <cellStyle name="Обычный 6 2 5 2 4 2 2" xfId="1645"/>
    <cellStyle name="Обычный 6 2 5 2 4 3" xfId="1281"/>
    <cellStyle name="Обычный 6 2 5 2 5" xfId="612"/>
    <cellStyle name="Обычный 6 2 5 2 5 2" xfId="1463"/>
    <cellStyle name="Обычный 6 2 5 2 6" xfId="1099"/>
    <cellStyle name="Обычный 6 2 5 3" xfId="168"/>
    <cellStyle name="Обычный 6 2 5 3 2" xfId="381"/>
    <cellStyle name="Обычный 6 2 5 3 2 2" xfId="854"/>
    <cellStyle name="Обычный 6 2 5 3 2 2 2" xfId="1648"/>
    <cellStyle name="Обычный 6 2 5 3 2 3" xfId="1284"/>
    <cellStyle name="Обычный 6 2 5 3 3" xfId="615"/>
    <cellStyle name="Обычный 6 2 5 3 3 2" xfId="1466"/>
    <cellStyle name="Обычный 6 2 5 3 4" xfId="1102"/>
    <cellStyle name="Обычный 6 2 5 4" xfId="169"/>
    <cellStyle name="Обычный 6 2 5 4 2" xfId="382"/>
    <cellStyle name="Обычный 6 2 5 4 2 2" xfId="855"/>
    <cellStyle name="Обычный 6 2 5 4 2 2 2" xfId="1649"/>
    <cellStyle name="Обычный 6 2 5 4 2 3" xfId="1285"/>
    <cellStyle name="Обычный 6 2 5 4 3" xfId="616"/>
    <cellStyle name="Обычный 6 2 5 4 3 2" xfId="1467"/>
    <cellStyle name="Обычный 6 2 5 4 4" xfId="1103"/>
    <cellStyle name="Обычный 6 2 5 5" xfId="306"/>
    <cellStyle name="Обычный 6 2 5 5 2" xfId="779"/>
    <cellStyle name="Обычный 6 2 5 5 2 2" xfId="1573"/>
    <cellStyle name="Обычный 6 2 5 5 3" xfId="1209"/>
    <cellStyle name="Обычный 6 2 5 6" xfId="540"/>
    <cellStyle name="Обычный 6 2 5 6 2" xfId="1391"/>
    <cellStyle name="Обычный 6 2 5 7" xfId="1027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2 2 2" xfId="1651"/>
    <cellStyle name="Обычный 6 2 6 2 2 3" xfId="1287"/>
    <cellStyle name="Обычный 6 2 6 2 3" xfId="618"/>
    <cellStyle name="Обычный 6 2 6 2 3 2" xfId="1469"/>
    <cellStyle name="Обычный 6 2 6 2 4" xfId="1105"/>
    <cellStyle name="Обычный 6 2 6 3" xfId="172"/>
    <cellStyle name="Обычный 6 2 6 3 2" xfId="385"/>
    <cellStyle name="Обычный 6 2 6 3 2 2" xfId="858"/>
    <cellStyle name="Обычный 6 2 6 3 2 2 2" xfId="1652"/>
    <cellStyle name="Обычный 6 2 6 3 2 3" xfId="1288"/>
    <cellStyle name="Обычный 6 2 6 3 3" xfId="619"/>
    <cellStyle name="Обычный 6 2 6 3 3 2" xfId="1470"/>
    <cellStyle name="Обычный 6 2 6 3 4" xfId="1106"/>
    <cellStyle name="Обычный 6 2 6 4" xfId="383"/>
    <cellStyle name="Обычный 6 2 6 4 2" xfId="856"/>
    <cellStyle name="Обычный 6 2 6 4 2 2" xfId="1650"/>
    <cellStyle name="Обычный 6 2 6 4 3" xfId="1286"/>
    <cellStyle name="Обычный 6 2 6 5" xfId="617"/>
    <cellStyle name="Обычный 6 2 6 5 2" xfId="1468"/>
    <cellStyle name="Обычный 6 2 6 6" xfId="1104"/>
    <cellStyle name="Обычный 6 2 7" xfId="173"/>
    <cellStyle name="Обычный 6 2 7 2" xfId="386"/>
    <cellStyle name="Обычный 6 2 7 2 2" xfId="859"/>
    <cellStyle name="Обычный 6 2 7 2 2 2" xfId="1653"/>
    <cellStyle name="Обычный 6 2 7 2 3" xfId="1289"/>
    <cellStyle name="Обычный 6 2 7 3" xfId="620"/>
    <cellStyle name="Обычный 6 2 7 3 2" xfId="1471"/>
    <cellStyle name="Обычный 6 2 7 4" xfId="1107"/>
    <cellStyle name="Обычный 6 2 8" xfId="174"/>
    <cellStyle name="Обычный 6 2 8 2" xfId="387"/>
    <cellStyle name="Обычный 6 2 8 2 2" xfId="860"/>
    <cellStyle name="Обычный 6 2 8 2 2 2" xfId="1654"/>
    <cellStyle name="Обычный 6 2 8 2 3" xfId="1290"/>
    <cellStyle name="Обычный 6 2 8 3" xfId="621"/>
    <cellStyle name="Обычный 6 2 8 3 2" xfId="1472"/>
    <cellStyle name="Обычный 6 2 8 4" xfId="1108"/>
    <cellStyle name="Обычный 6 2 9" xfId="175"/>
    <cellStyle name="Обычный 6 2 9 2" xfId="388"/>
    <cellStyle name="Обычный 6 2 9 2 2" xfId="861"/>
    <cellStyle name="Обычный 6 2 9 2 2 2" xfId="1655"/>
    <cellStyle name="Обычный 6 2 9 2 3" xfId="1291"/>
    <cellStyle name="Обычный 6 2 9 3" xfId="622"/>
    <cellStyle name="Обычный 6 2 9 3 2" xfId="1473"/>
    <cellStyle name="Обычный 6 2 9 4" xfId="1109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2 2 2" xfId="1657"/>
    <cellStyle name="Обычный 6 3 2 2 2 3" xfId="1293"/>
    <cellStyle name="Обычный 6 3 2 2 3" xfId="624"/>
    <cellStyle name="Обычный 6 3 2 2 3 2" xfId="1475"/>
    <cellStyle name="Обычный 6 3 2 2 4" xfId="1111"/>
    <cellStyle name="Обычный 6 3 2 3" xfId="178"/>
    <cellStyle name="Обычный 6 3 2 3 2" xfId="391"/>
    <cellStyle name="Обычный 6 3 2 3 2 2" xfId="864"/>
    <cellStyle name="Обычный 6 3 2 3 2 2 2" xfId="1658"/>
    <cellStyle name="Обычный 6 3 2 3 2 3" xfId="1294"/>
    <cellStyle name="Обычный 6 3 2 3 3" xfId="625"/>
    <cellStyle name="Обычный 6 3 2 3 3 2" xfId="1476"/>
    <cellStyle name="Обычный 6 3 2 3 4" xfId="1112"/>
    <cellStyle name="Обычный 6 3 2 4" xfId="389"/>
    <cellStyle name="Обычный 6 3 2 4 2" xfId="862"/>
    <cellStyle name="Обычный 6 3 2 4 2 2" xfId="1656"/>
    <cellStyle name="Обычный 6 3 2 4 3" xfId="1292"/>
    <cellStyle name="Обычный 6 3 2 5" xfId="623"/>
    <cellStyle name="Обычный 6 3 2 5 2" xfId="1474"/>
    <cellStyle name="Обычный 6 3 2 6" xfId="1110"/>
    <cellStyle name="Обычный 6 3 3" xfId="179"/>
    <cellStyle name="Обычный 6 3 3 2" xfId="392"/>
    <cellStyle name="Обычный 6 3 3 2 2" xfId="865"/>
    <cellStyle name="Обычный 6 3 3 2 2 2" xfId="1659"/>
    <cellStyle name="Обычный 6 3 3 2 3" xfId="1295"/>
    <cellStyle name="Обычный 6 3 3 3" xfId="626"/>
    <cellStyle name="Обычный 6 3 3 3 2" xfId="1477"/>
    <cellStyle name="Обычный 6 3 3 4" xfId="1113"/>
    <cellStyle name="Обычный 6 3 4" xfId="180"/>
    <cellStyle name="Обычный 6 3 4 2" xfId="393"/>
    <cellStyle name="Обычный 6 3 4 2 2" xfId="866"/>
    <cellStyle name="Обычный 6 3 4 2 2 2" xfId="1660"/>
    <cellStyle name="Обычный 6 3 4 2 3" xfId="1296"/>
    <cellStyle name="Обычный 6 3 4 3" xfId="627"/>
    <cellStyle name="Обычный 6 3 4 3 2" xfId="1478"/>
    <cellStyle name="Обычный 6 3 4 4" xfId="1114"/>
    <cellStyle name="Обычный 6 3 5" xfId="310"/>
    <cellStyle name="Обычный 6 3 5 2" xfId="783"/>
    <cellStyle name="Обычный 6 3 5 2 2" xfId="1577"/>
    <cellStyle name="Обычный 6 3 5 3" xfId="1213"/>
    <cellStyle name="Обычный 6 3 6" xfId="544"/>
    <cellStyle name="Обычный 6 3 6 2" xfId="1395"/>
    <cellStyle name="Обычный 6 3 7" xfId="1031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2 2 2" xfId="1662"/>
    <cellStyle name="Обычный 6 4 2 2 2 3" xfId="1298"/>
    <cellStyle name="Обычный 6 4 2 2 3" xfId="629"/>
    <cellStyle name="Обычный 6 4 2 2 3 2" xfId="1480"/>
    <cellStyle name="Обычный 6 4 2 2 4" xfId="1116"/>
    <cellStyle name="Обычный 6 4 2 3" xfId="183"/>
    <cellStyle name="Обычный 6 4 2 3 2" xfId="396"/>
    <cellStyle name="Обычный 6 4 2 3 2 2" xfId="869"/>
    <cellStyle name="Обычный 6 4 2 3 2 2 2" xfId="1663"/>
    <cellStyle name="Обычный 6 4 2 3 2 3" xfId="1299"/>
    <cellStyle name="Обычный 6 4 2 3 3" xfId="630"/>
    <cellStyle name="Обычный 6 4 2 3 3 2" xfId="1481"/>
    <cellStyle name="Обычный 6 4 2 3 4" xfId="1117"/>
    <cellStyle name="Обычный 6 4 2 4" xfId="394"/>
    <cellStyle name="Обычный 6 4 2 4 2" xfId="867"/>
    <cellStyle name="Обычный 6 4 2 4 2 2" xfId="1661"/>
    <cellStyle name="Обычный 6 4 2 4 3" xfId="1297"/>
    <cellStyle name="Обычный 6 4 2 5" xfId="628"/>
    <cellStyle name="Обычный 6 4 2 5 2" xfId="1479"/>
    <cellStyle name="Обычный 6 4 2 6" xfId="1115"/>
    <cellStyle name="Обычный 6 4 3" xfId="184"/>
    <cellStyle name="Обычный 6 4 3 2" xfId="397"/>
    <cellStyle name="Обычный 6 4 3 2 2" xfId="870"/>
    <cellStyle name="Обычный 6 4 3 2 2 2" xfId="1664"/>
    <cellStyle name="Обычный 6 4 3 2 3" xfId="1300"/>
    <cellStyle name="Обычный 6 4 3 3" xfId="631"/>
    <cellStyle name="Обычный 6 4 3 3 2" xfId="1482"/>
    <cellStyle name="Обычный 6 4 3 4" xfId="1118"/>
    <cellStyle name="Обычный 6 4 4" xfId="185"/>
    <cellStyle name="Обычный 6 4 4 2" xfId="398"/>
    <cellStyle name="Обычный 6 4 4 2 2" xfId="871"/>
    <cellStyle name="Обычный 6 4 4 2 2 2" xfId="1665"/>
    <cellStyle name="Обычный 6 4 4 2 3" xfId="1301"/>
    <cellStyle name="Обычный 6 4 4 3" xfId="632"/>
    <cellStyle name="Обычный 6 4 4 3 2" xfId="1483"/>
    <cellStyle name="Обычный 6 4 4 4" xfId="1119"/>
    <cellStyle name="Обычный 6 4 5" xfId="303"/>
    <cellStyle name="Обычный 6 4 5 2" xfId="776"/>
    <cellStyle name="Обычный 6 4 5 2 2" xfId="1570"/>
    <cellStyle name="Обычный 6 4 5 3" xfId="1206"/>
    <cellStyle name="Обычный 6 4 6" xfId="537"/>
    <cellStyle name="Обычный 6 4 6 2" xfId="1388"/>
    <cellStyle name="Обычный 6 4 7" xfId="1024"/>
    <cellStyle name="Обычный 6 5" xfId="186"/>
    <cellStyle name="Обычный 6 5 2" xfId="187"/>
    <cellStyle name="Обычный 6 5 2 2" xfId="400"/>
    <cellStyle name="Обычный 6 5 2 2 2" xfId="873"/>
    <cellStyle name="Обычный 6 5 2 2 2 2" xfId="1667"/>
    <cellStyle name="Обычный 6 5 2 2 3" xfId="1303"/>
    <cellStyle name="Обычный 6 5 2 3" xfId="634"/>
    <cellStyle name="Обычный 6 5 2 3 2" xfId="1485"/>
    <cellStyle name="Обычный 6 5 2 4" xfId="1121"/>
    <cellStyle name="Обычный 6 5 3" xfId="188"/>
    <cellStyle name="Обычный 6 5 3 2" xfId="401"/>
    <cellStyle name="Обычный 6 5 3 2 2" xfId="874"/>
    <cellStyle name="Обычный 6 5 3 2 2 2" xfId="1668"/>
    <cellStyle name="Обычный 6 5 3 2 3" xfId="1304"/>
    <cellStyle name="Обычный 6 5 3 3" xfId="635"/>
    <cellStyle name="Обычный 6 5 3 3 2" xfId="1486"/>
    <cellStyle name="Обычный 6 5 3 4" xfId="1122"/>
    <cellStyle name="Обычный 6 5 4" xfId="399"/>
    <cellStyle name="Обычный 6 5 4 2" xfId="872"/>
    <cellStyle name="Обычный 6 5 4 2 2" xfId="1666"/>
    <cellStyle name="Обычный 6 5 4 3" xfId="1302"/>
    <cellStyle name="Обычный 6 5 5" xfId="633"/>
    <cellStyle name="Обычный 6 5 5 2" xfId="1484"/>
    <cellStyle name="Обычный 6 5 6" xfId="1120"/>
    <cellStyle name="Обычный 6 6" xfId="189"/>
    <cellStyle name="Обычный 6 6 2" xfId="402"/>
    <cellStyle name="Обычный 6 6 2 2" xfId="875"/>
    <cellStyle name="Обычный 6 6 2 2 2" xfId="1669"/>
    <cellStyle name="Обычный 6 6 2 3" xfId="1305"/>
    <cellStyle name="Обычный 6 6 3" xfId="636"/>
    <cellStyle name="Обычный 6 6 3 2" xfId="1487"/>
    <cellStyle name="Обычный 6 6 4" xfId="1123"/>
    <cellStyle name="Обычный 6 7" xfId="190"/>
    <cellStyle name="Обычный 6 7 2" xfId="403"/>
    <cellStyle name="Обычный 6 7 2 2" xfId="876"/>
    <cellStyle name="Обычный 6 7 2 2 2" xfId="1670"/>
    <cellStyle name="Обычный 6 7 2 3" xfId="1306"/>
    <cellStyle name="Обычный 6 7 3" xfId="637"/>
    <cellStyle name="Обычный 6 7 3 2" xfId="1488"/>
    <cellStyle name="Обычный 6 7 4" xfId="1124"/>
    <cellStyle name="Обычный 6 8" xfId="191"/>
    <cellStyle name="Обычный 6 8 2" xfId="404"/>
    <cellStyle name="Обычный 6 8 2 2" xfId="877"/>
    <cellStyle name="Обычный 6 8 2 2 2" xfId="1671"/>
    <cellStyle name="Обычный 6 8 2 3" xfId="1307"/>
    <cellStyle name="Обычный 6 8 3" xfId="638"/>
    <cellStyle name="Обычный 6 8 3 2" xfId="1489"/>
    <cellStyle name="Обычный 6 8 4" xfId="1125"/>
    <cellStyle name="Обычный 6 9" xfId="66"/>
    <cellStyle name="Обычный 6 9 2" xfId="287"/>
    <cellStyle name="Обычный 6 9 2 2" xfId="760"/>
    <cellStyle name="Обычный 6 9 2 2 2" xfId="1560"/>
    <cellStyle name="Обычный 6 9 2 3" xfId="1196"/>
    <cellStyle name="Обычный 6 9 3" xfId="524"/>
    <cellStyle name="Обычный 6 9 3 2" xfId="1378"/>
    <cellStyle name="Обычный 6 9 4" xfId="1014"/>
    <cellStyle name="Обычный 7" xfId="55"/>
    <cellStyle name="Обычный 7 2" xfId="74"/>
    <cellStyle name="Обычный 7 2 10" xfId="1019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2 2 2" xfId="1673"/>
    <cellStyle name="Обычный 7 2 2 2 2 2 3" xfId="1309"/>
    <cellStyle name="Обычный 7 2 2 2 2 3" xfId="640"/>
    <cellStyle name="Обычный 7 2 2 2 2 3 2" xfId="1491"/>
    <cellStyle name="Обычный 7 2 2 2 2 4" xfId="1127"/>
    <cellStyle name="Обычный 7 2 2 2 3" xfId="194"/>
    <cellStyle name="Обычный 7 2 2 2 3 2" xfId="407"/>
    <cellStyle name="Обычный 7 2 2 2 3 2 2" xfId="880"/>
    <cellStyle name="Обычный 7 2 2 2 3 2 2 2" xfId="1674"/>
    <cellStyle name="Обычный 7 2 2 2 3 2 3" xfId="1310"/>
    <cellStyle name="Обычный 7 2 2 2 3 3" xfId="641"/>
    <cellStyle name="Обычный 7 2 2 2 3 3 2" xfId="1492"/>
    <cellStyle name="Обычный 7 2 2 2 3 4" xfId="1128"/>
    <cellStyle name="Обычный 7 2 2 2 4" xfId="405"/>
    <cellStyle name="Обычный 7 2 2 2 4 2" xfId="878"/>
    <cellStyle name="Обычный 7 2 2 2 4 2 2" xfId="1672"/>
    <cellStyle name="Обычный 7 2 2 2 4 3" xfId="1308"/>
    <cellStyle name="Обычный 7 2 2 2 5" xfId="639"/>
    <cellStyle name="Обычный 7 2 2 2 5 2" xfId="1490"/>
    <cellStyle name="Обычный 7 2 2 2 6" xfId="1126"/>
    <cellStyle name="Обычный 7 2 2 3" xfId="195"/>
    <cellStyle name="Обычный 7 2 2 3 2" xfId="408"/>
    <cellStyle name="Обычный 7 2 2 3 2 2" xfId="881"/>
    <cellStyle name="Обычный 7 2 2 3 2 2 2" xfId="1675"/>
    <cellStyle name="Обычный 7 2 2 3 2 3" xfId="1311"/>
    <cellStyle name="Обычный 7 2 2 3 3" xfId="642"/>
    <cellStyle name="Обычный 7 2 2 3 3 2" xfId="1493"/>
    <cellStyle name="Обычный 7 2 2 3 4" xfId="1129"/>
    <cellStyle name="Обычный 7 2 2 4" xfId="196"/>
    <cellStyle name="Обычный 7 2 2 4 2" xfId="409"/>
    <cellStyle name="Обычный 7 2 2 4 2 2" xfId="882"/>
    <cellStyle name="Обычный 7 2 2 4 2 2 2" xfId="1676"/>
    <cellStyle name="Обычный 7 2 2 4 2 3" xfId="1312"/>
    <cellStyle name="Обычный 7 2 2 4 3" xfId="643"/>
    <cellStyle name="Обычный 7 2 2 4 3 2" xfId="1494"/>
    <cellStyle name="Обычный 7 2 2 4 4" xfId="1130"/>
    <cellStyle name="Обычный 7 2 2 5" xfId="315"/>
    <cellStyle name="Обычный 7 2 2 5 2" xfId="788"/>
    <cellStyle name="Обычный 7 2 2 5 2 2" xfId="1582"/>
    <cellStyle name="Обычный 7 2 2 5 3" xfId="1218"/>
    <cellStyle name="Обычный 7 2 2 6" xfId="549"/>
    <cellStyle name="Обычный 7 2 2 6 2" xfId="1400"/>
    <cellStyle name="Обычный 7 2 2 7" xfId="1036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2 2 2" xfId="1678"/>
    <cellStyle name="Обычный 7 2 3 2 2 2 3" xfId="1314"/>
    <cellStyle name="Обычный 7 2 3 2 2 3" xfId="645"/>
    <cellStyle name="Обычный 7 2 3 2 2 3 2" xfId="1496"/>
    <cellStyle name="Обычный 7 2 3 2 2 4" xfId="1132"/>
    <cellStyle name="Обычный 7 2 3 2 3" xfId="199"/>
    <cellStyle name="Обычный 7 2 3 2 3 2" xfId="412"/>
    <cellStyle name="Обычный 7 2 3 2 3 2 2" xfId="885"/>
    <cellStyle name="Обычный 7 2 3 2 3 2 2 2" xfId="1679"/>
    <cellStyle name="Обычный 7 2 3 2 3 2 3" xfId="1315"/>
    <cellStyle name="Обычный 7 2 3 2 3 3" xfId="646"/>
    <cellStyle name="Обычный 7 2 3 2 3 3 2" xfId="1497"/>
    <cellStyle name="Обычный 7 2 3 2 3 4" xfId="1133"/>
    <cellStyle name="Обычный 7 2 3 2 4" xfId="410"/>
    <cellStyle name="Обычный 7 2 3 2 4 2" xfId="883"/>
    <cellStyle name="Обычный 7 2 3 2 4 2 2" xfId="1677"/>
    <cellStyle name="Обычный 7 2 3 2 4 3" xfId="1313"/>
    <cellStyle name="Обычный 7 2 3 2 5" xfId="644"/>
    <cellStyle name="Обычный 7 2 3 2 5 2" xfId="1495"/>
    <cellStyle name="Обычный 7 2 3 2 6" xfId="1131"/>
    <cellStyle name="Обычный 7 2 3 3" xfId="200"/>
    <cellStyle name="Обычный 7 2 3 3 2" xfId="413"/>
    <cellStyle name="Обычный 7 2 3 3 2 2" xfId="886"/>
    <cellStyle name="Обычный 7 2 3 3 2 2 2" xfId="1680"/>
    <cellStyle name="Обычный 7 2 3 3 2 3" xfId="1316"/>
    <cellStyle name="Обычный 7 2 3 3 3" xfId="647"/>
    <cellStyle name="Обычный 7 2 3 3 3 2" xfId="1498"/>
    <cellStyle name="Обычный 7 2 3 3 4" xfId="1134"/>
    <cellStyle name="Обычный 7 2 3 4" xfId="201"/>
    <cellStyle name="Обычный 7 2 3 4 2" xfId="414"/>
    <cellStyle name="Обычный 7 2 3 4 2 2" xfId="887"/>
    <cellStyle name="Обычный 7 2 3 4 2 2 2" xfId="1681"/>
    <cellStyle name="Обычный 7 2 3 4 2 3" xfId="1317"/>
    <cellStyle name="Обычный 7 2 3 4 3" xfId="648"/>
    <cellStyle name="Обычный 7 2 3 4 3 2" xfId="1499"/>
    <cellStyle name="Обычный 7 2 3 4 4" xfId="1135"/>
    <cellStyle name="Обычный 7 2 3 5" xfId="308"/>
    <cellStyle name="Обычный 7 2 3 5 2" xfId="781"/>
    <cellStyle name="Обычный 7 2 3 5 2 2" xfId="1575"/>
    <cellStyle name="Обычный 7 2 3 5 3" xfId="1211"/>
    <cellStyle name="Обычный 7 2 3 6" xfId="542"/>
    <cellStyle name="Обычный 7 2 3 6 2" xfId="1393"/>
    <cellStyle name="Обычный 7 2 3 7" xfId="1029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2 2 2" xfId="1683"/>
    <cellStyle name="Обычный 7 2 4 2 2 3" xfId="1319"/>
    <cellStyle name="Обычный 7 2 4 2 3" xfId="650"/>
    <cellStyle name="Обычный 7 2 4 2 3 2" xfId="1501"/>
    <cellStyle name="Обычный 7 2 4 2 4" xfId="1137"/>
    <cellStyle name="Обычный 7 2 4 3" xfId="204"/>
    <cellStyle name="Обычный 7 2 4 3 2" xfId="417"/>
    <cellStyle name="Обычный 7 2 4 3 2 2" xfId="890"/>
    <cellStyle name="Обычный 7 2 4 3 2 2 2" xfId="1684"/>
    <cellStyle name="Обычный 7 2 4 3 2 3" xfId="1320"/>
    <cellStyle name="Обычный 7 2 4 3 3" xfId="651"/>
    <cellStyle name="Обычный 7 2 4 3 3 2" xfId="1502"/>
    <cellStyle name="Обычный 7 2 4 3 4" xfId="1138"/>
    <cellStyle name="Обычный 7 2 4 4" xfId="415"/>
    <cellStyle name="Обычный 7 2 4 4 2" xfId="888"/>
    <cellStyle name="Обычный 7 2 4 4 2 2" xfId="1682"/>
    <cellStyle name="Обычный 7 2 4 4 3" xfId="1318"/>
    <cellStyle name="Обычный 7 2 4 5" xfId="649"/>
    <cellStyle name="Обычный 7 2 4 5 2" xfId="1500"/>
    <cellStyle name="Обычный 7 2 4 6" xfId="1136"/>
    <cellStyle name="Обычный 7 2 5" xfId="205"/>
    <cellStyle name="Обычный 7 2 5 2" xfId="418"/>
    <cellStyle name="Обычный 7 2 5 2 2" xfId="891"/>
    <cellStyle name="Обычный 7 2 5 2 2 2" xfId="1685"/>
    <cellStyle name="Обычный 7 2 5 2 3" xfId="1321"/>
    <cellStyle name="Обычный 7 2 5 3" xfId="652"/>
    <cellStyle name="Обычный 7 2 5 3 2" xfId="1503"/>
    <cellStyle name="Обычный 7 2 5 4" xfId="1139"/>
    <cellStyle name="Обычный 7 2 6" xfId="206"/>
    <cellStyle name="Обычный 7 2 6 2" xfId="419"/>
    <cellStyle name="Обычный 7 2 6 2 2" xfId="892"/>
    <cellStyle name="Обычный 7 2 6 2 2 2" xfId="1686"/>
    <cellStyle name="Обычный 7 2 6 2 3" xfId="1322"/>
    <cellStyle name="Обычный 7 2 6 3" xfId="653"/>
    <cellStyle name="Обычный 7 2 6 3 2" xfId="1504"/>
    <cellStyle name="Обычный 7 2 6 4" xfId="1140"/>
    <cellStyle name="Обычный 7 2 7" xfId="207"/>
    <cellStyle name="Обычный 7 2 7 2" xfId="420"/>
    <cellStyle name="Обычный 7 2 7 2 2" xfId="893"/>
    <cellStyle name="Обычный 7 2 7 2 2 2" xfId="1687"/>
    <cellStyle name="Обычный 7 2 7 2 3" xfId="1323"/>
    <cellStyle name="Обычный 7 2 7 3" xfId="654"/>
    <cellStyle name="Обычный 7 2 7 3 2" xfId="1505"/>
    <cellStyle name="Обычный 7 2 7 4" xfId="1141"/>
    <cellStyle name="Обычный 7 2 8" xfId="293"/>
    <cellStyle name="Обычный 7 2 8 2" xfId="766"/>
    <cellStyle name="Обычный 7 2 8 2 2" xfId="1565"/>
    <cellStyle name="Обычный 7 2 8 3" xfId="1201"/>
    <cellStyle name="Обычный 7 2 9" xfId="530"/>
    <cellStyle name="Обычный 7 2 9 2" xfId="1383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2 2 2" xfId="1689"/>
    <cellStyle name="Обычный 9 2 2 2 2 3" xfId="1325"/>
    <cellStyle name="Обычный 9 2 2 2 3" xfId="656"/>
    <cellStyle name="Обычный 9 2 2 2 3 2" xfId="1507"/>
    <cellStyle name="Обычный 9 2 2 2 4" xfId="1143"/>
    <cellStyle name="Обычный 9 2 2 3" xfId="210"/>
    <cellStyle name="Обычный 9 2 2 3 2" xfId="423"/>
    <cellStyle name="Обычный 9 2 2 3 2 2" xfId="896"/>
    <cellStyle name="Обычный 9 2 2 3 2 2 2" xfId="1690"/>
    <cellStyle name="Обычный 9 2 2 3 2 3" xfId="1326"/>
    <cellStyle name="Обычный 9 2 2 3 3" xfId="657"/>
    <cellStyle name="Обычный 9 2 2 3 3 2" xfId="1508"/>
    <cellStyle name="Обычный 9 2 2 3 4" xfId="1144"/>
    <cellStyle name="Обычный 9 2 2 4" xfId="211"/>
    <cellStyle name="Обычный 9 2 2 4 2" xfId="424"/>
    <cellStyle name="Обычный 9 2 2 4 2 2" xfId="897"/>
    <cellStyle name="Обычный 9 2 2 4 2 2 2" xfId="1691"/>
    <cellStyle name="Обычный 9 2 2 4 2 3" xfId="1327"/>
    <cellStyle name="Обычный 9 2 2 4 3" xfId="658"/>
    <cellStyle name="Обычный 9 2 2 4 3 2" xfId="1509"/>
    <cellStyle name="Обычный 9 2 2 4 4" xfId="1145"/>
    <cellStyle name="Обычный 9 2 2 5" xfId="421"/>
    <cellStyle name="Обычный 9 2 2 5 2" xfId="894"/>
    <cellStyle name="Обычный 9 2 2 5 2 2" xfId="1688"/>
    <cellStyle name="Обычный 9 2 2 5 3" xfId="1324"/>
    <cellStyle name="Обычный 9 2 2 6" xfId="655"/>
    <cellStyle name="Обычный 9 2 2 6 2" xfId="1506"/>
    <cellStyle name="Обычный 9 2 2 7" xfId="1142"/>
    <cellStyle name="Обычный 9 2 3" xfId="212"/>
    <cellStyle name="Обычный 9 2 3 2" xfId="425"/>
    <cellStyle name="Обычный 9 2 3 2 2" xfId="898"/>
    <cellStyle name="Обычный 9 2 3 2 2 2" xfId="1692"/>
    <cellStyle name="Обычный 9 2 3 2 3" xfId="1328"/>
    <cellStyle name="Обычный 9 2 3 3" xfId="659"/>
    <cellStyle name="Обычный 9 2 3 3 2" xfId="1510"/>
    <cellStyle name="Обычный 9 2 3 4" xfId="1146"/>
    <cellStyle name="Обычный 9 2 4" xfId="213"/>
    <cellStyle name="Обычный 9 2 4 2" xfId="426"/>
    <cellStyle name="Обычный 9 2 4 2 2" xfId="899"/>
    <cellStyle name="Обычный 9 2 4 2 2 2" xfId="1693"/>
    <cellStyle name="Обычный 9 2 4 2 3" xfId="1329"/>
    <cellStyle name="Обычный 9 2 4 3" xfId="660"/>
    <cellStyle name="Обычный 9 2 4 3 2" xfId="1511"/>
    <cellStyle name="Обычный 9 2 4 4" xfId="1147"/>
    <cellStyle name="Обычный 9 2 5" xfId="317"/>
    <cellStyle name="Обычный 9 2 5 2" xfId="790"/>
    <cellStyle name="Обычный 9 2 5 2 2" xfId="1584"/>
    <cellStyle name="Обычный 9 2 5 3" xfId="1220"/>
    <cellStyle name="Обычный 9 2 6" xfId="551"/>
    <cellStyle name="Обычный 9 2 6 2" xfId="1402"/>
    <cellStyle name="Обычный 9 2 7" xfId="1038"/>
    <cellStyle name="Обычный 9 3" xfId="109"/>
    <cellStyle name="Обычный 9 3 2" xfId="214"/>
    <cellStyle name="Обычный 9 3 2 2" xfId="427"/>
    <cellStyle name="Обычный 9 3 2 2 2" xfId="900"/>
    <cellStyle name="Обычный 9 3 2 2 2 2" xfId="1694"/>
    <cellStyle name="Обычный 9 3 2 2 3" xfId="1330"/>
    <cellStyle name="Обычный 9 3 2 3" xfId="661"/>
    <cellStyle name="Обычный 9 3 2 3 2" xfId="1512"/>
    <cellStyle name="Обычный 9 3 2 4" xfId="1148"/>
    <cellStyle name="Обычный 9 3 3" xfId="215"/>
    <cellStyle name="Обычный 9 3 3 2" xfId="428"/>
    <cellStyle name="Обычный 9 3 3 2 2" xfId="901"/>
    <cellStyle name="Обычный 9 3 3 2 2 2" xfId="1695"/>
    <cellStyle name="Обычный 9 3 3 2 3" xfId="1331"/>
    <cellStyle name="Обычный 9 3 3 3" xfId="662"/>
    <cellStyle name="Обычный 9 3 3 3 2" xfId="1513"/>
    <cellStyle name="Обычный 9 3 3 4" xfId="1149"/>
    <cellStyle name="Обычный 9 3 4" xfId="216"/>
    <cellStyle name="Обычный 9 3 4 2" xfId="429"/>
    <cellStyle name="Обычный 9 3 4 2 2" xfId="902"/>
    <cellStyle name="Обычный 9 3 4 2 2 2" xfId="1696"/>
    <cellStyle name="Обычный 9 3 4 2 3" xfId="1332"/>
    <cellStyle name="Обычный 9 3 4 3" xfId="663"/>
    <cellStyle name="Обычный 9 3 4 3 2" xfId="1514"/>
    <cellStyle name="Обычный 9 3 4 4" xfId="1150"/>
    <cellStyle name="Обычный 9 3 5" xfId="322"/>
    <cellStyle name="Обычный 9 3 5 2" xfId="795"/>
    <cellStyle name="Обычный 9 3 5 2 2" xfId="1589"/>
    <cellStyle name="Обычный 9 3 5 3" xfId="1225"/>
    <cellStyle name="Обычный 9 3 6" xfId="556"/>
    <cellStyle name="Обычный 9 3 6 2" xfId="1407"/>
    <cellStyle name="Обычный 9 3 7" xfId="1043"/>
    <cellStyle name="Обычный 9 4" xfId="217"/>
    <cellStyle name="Обычный 9 4 2" xfId="430"/>
    <cellStyle name="Обычный 9 4 2 2" xfId="903"/>
    <cellStyle name="Обычный 9 4 2 2 2" xfId="1697"/>
    <cellStyle name="Обычный 9 4 2 3" xfId="1333"/>
    <cellStyle name="Обычный 9 4 3" xfId="664"/>
    <cellStyle name="Обычный 9 4 3 2" xfId="1515"/>
    <cellStyle name="Обычный 9 4 4" xfId="1151"/>
    <cellStyle name="Обычный 9 5" xfId="218"/>
    <cellStyle name="Обычный 9 5 2" xfId="431"/>
    <cellStyle name="Обычный 9 5 2 2" xfId="904"/>
    <cellStyle name="Обычный 9 5 2 2 2" xfId="1698"/>
    <cellStyle name="Обычный 9 5 2 3" xfId="1334"/>
    <cellStyle name="Обычный 9 5 3" xfId="665"/>
    <cellStyle name="Обычный 9 5 3 2" xfId="1516"/>
    <cellStyle name="Обычный 9 5 4" xfId="1152"/>
    <cellStyle name="Обычный 9 6" xfId="300"/>
    <cellStyle name="Обычный 9 6 2" xfId="773"/>
    <cellStyle name="Обычный 9 6 2 2" xfId="1567"/>
    <cellStyle name="Обычный 9 6 3" xfId="1203"/>
    <cellStyle name="Обычный 9 7" xfId="533"/>
    <cellStyle name="Обычный 9 7 2" xfId="1385"/>
    <cellStyle name="Обычный 9 8" xfId="102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0 2 2" xfId="1555"/>
    <cellStyle name="Финансовый 2 10 3" xfId="1191"/>
    <cellStyle name="Финансовый 2 11" xfId="517"/>
    <cellStyle name="Финансовый 2 11 2" xfId="1373"/>
    <cellStyle name="Финансовый 2 12" xfId="100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3 2 2" xfId="1700"/>
    <cellStyle name="Финансовый 2 2 2 2 3 3" xfId="1336"/>
    <cellStyle name="Финансовый 2 2 2 2 4" xfId="667"/>
    <cellStyle name="Финансовый 2 2 2 2 4 2" xfId="1518"/>
    <cellStyle name="Финансовый 2 2 2 2 5" xfId="1154"/>
    <cellStyle name="Финансовый 2 2 2 3" xfId="221"/>
    <cellStyle name="Финансовый 2 2 2 3 2" xfId="434"/>
    <cellStyle name="Финансовый 2 2 2 3 2 2" xfId="907"/>
    <cellStyle name="Финансовый 2 2 2 3 2 2 2" xfId="1701"/>
    <cellStyle name="Финансовый 2 2 2 3 2 3" xfId="1337"/>
    <cellStyle name="Финансовый 2 2 2 3 3" xfId="668"/>
    <cellStyle name="Финансовый 2 2 2 3 3 2" xfId="1519"/>
    <cellStyle name="Финансовый 2 2 2 3 4" xfId="1155"/>
    <cellStyle name="Финансовый 2 2 2 4" xfId="432"/>
    <cellStyle name="Финансовый 2 2 2 4 2" xfId="905"/>
    <cellStyle name="Финансовый 2 2 2 4 2 2" xfId="1699"/>
    <cellStyle name="Финансовый 2 2 2 4 3" xfId="1335"/>
    <cellStyle name="Финансовый 2 2 2 5" xfId="666"/>
    <cellStyle name="Финансовый 2 2 2 5 2" xfId="1517"/>
    <cellStyle name="Финансовый 2 2 2 6" xfId="1153"/>
    <cellStyle name="Финансовый 2 2 3" xfId="222"/>
    <cellStyle name="Финансовый 2 2 3 2" xfId="435"/>
    <cellStyle name="Финансовый 2 2 3 2 2" xfId="908"/>
    <cellStyle name="Финансовый 2 2 3 2 2 2" xfId="1702"/>
    <cellStyle name="Финансовый 2 2 3 2 3" xfId="1338"/>
    <cellStyle name="Финансовый 2 2 3 3" xfId="669"/>
    <cellStyle name="Финансовый 2 2 3 3 2" xfId="1520"/>
    <cellStyle name="Финансовый 2 2 3 4" xfId="1156"/>
    <cellStyle name="Финансовый 2 2 4" xfId="223"/>
    <cellStyle name="Финансовый 2 2 4 2" xfId="436"/>
    <cellStyle name="Финансовый 2 2 4 2 2" xfId="909"/>
    <cellStyle name="Финансовый 2 2 4 2 2 2" xfId="1703"/>
    <cellStyle name="Финансовый 2 2 4 2 3" xfId="1339"/>
    <cellStyle name="Финансовый 2 2 4 3" xfId="670"/>
    <cellStyle name="Финансовый 2 2 4 3 2" xfId="1521"/>
    <cellStyle name="Финансовый 2 2 4 4" xfId="1157"/>
    <cellStyle name="Финансовый 2 2 5" xfId="311"/>
    <cellStyle name="Финансовый 2 2 5 2" xfId="784"/>
    <cellStyle name="Финансовый 2 2 5 2 2" xfId="1578"/>
    <cellStyle name="Финансовый 2 2 5 3" xfId="1214"/>
    <cellStyle name="Финансовый 2 2 6" xfId="545"/>
    <cellStyle name="Финансовый 2 2 6 2" xfId="1396"/>
    <cellStyle name="Финансовый 2 2 7" xfId="1032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2 2 2" xfId="1705"/>
    <cellStyle name="Финансовый 2 3 2 2 2 3" xfId="1341"/>
    <cellStyle name="Финансовый 2 3 2 2 3" xfId="672"/>
    <cellStyle name="Финансовый 2 3 2 2 3 2" xfId="1523"/>
    <cellStyle name="Финансовый 2 3 2 2 4" xfId="1159"/>
    <cellStyle name="Финансовый 2 3 2 3" xfId="226"/>
    <cellStyle name="Финансовый 2 3 2 3 2" xfId="439"/>
    <cellStyle name="Финансовый 2 3 2 3 2 2" xfId="912"/>
    <cellStyle name="Финансовый 2 3 2 3 2 2 2" xfId="1706"/>
    <cellStyle name="Финансовый 2 3 2 3 2 3" xfId="1342"/>
    <cellStyle name="Финансовый 2 3 2 3 3" xfId="673"/>
    <cellStyle name="Финансовый 2 3 2 3 3 2" xfId="1524"/>
    <cellStyle name="Финансовый 2 3 2 3 4" xfId="1160"/>
    <cellStyle name="Финансовый 2 3 2 4" xfId="437"/>
    <cellStyle name="Финансовый 2 3 2 4 2" xfId="910"/>
    <cellStyle name="Финансовый 2 3 2 4 2 2" xfId="1704"/>
    <cellStyle name="Финансовый 2 3 2 4 3" xfId="1340"/>
    <cellStyle name="Финансовый 2 3 2 5" xfId="671"/>
    <cellStyle name="Финансовый 2 3 2 5 2" xfId="1522"/>
    <cellStyle name="Финансовый 2 3 2 6" xfId="1158"/>
    <cellStyle name="Финансовый 2 3 3" xfId="227"/>
    <cellStyle name="Финансовый 2 3 3 2" xfId="440"/>
    <cellStyle name="Финансовый 2 3 3 2 2" xfId="913"/>
    <cellStyle name="Финансовый 2 3 3 2 2 2" xfId="1707"/>
    <cellStyle name="Финансовый 2 3 3 2 3" xfId="1343"/>
    <cellStyle name="Финансовый 2 3 3 3" xfId="674"/>
    <cellStyle name="Финансовый 2 3 3 3 2" xfId="1525"/>
    <cellStyle name="Финансовый 2 3 3 4" xfId="1161"/>
    <cellStyle name="Финансовый 2 3 4" xfId="228"/>
    <cellStyle name="Финансовый 2 3 4 2" xfId="441"/>
    <cellStyle name="Финансовый 2 3 4 2 2" xfId="914"/>
    <cellStyle name="Финансовый 2 3 4 2 2 2" xfId="1708"/>
    <cellStyle name="Финансовый 2 3 4 2 3" xfId="1344"/>
    <cellStyle name="Финансовый 2 3 4 3" xfId="675"/>
    <cellStyle name="Финансовый 2 3 4 3 2" xfId="1526"/>
    <cellStyle name="Финансовый 2 3 4 4" xfId="1162"/>
    <cellStyle name="Финансовый 2 3 5" xfId="304"/>
    <cellStyle name="Финансовый 2 3 5 2" xfId="777"/>
    <cellStyle name="Финансовый 2 3 5 2 2" xfId="1571"/>
    <cellStyle name="Финансовый 2 3 5 3" xfId="1207"/>
    <cellStyle name="Финансовый 2 3 6" xfId="538"/>
    <cellStyle name="Финансовый 2 3 6 2" xfId="1389"/>
    <cellStyle name="Финансовый 2 3 7" xfId="1025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2 2 2" xfId="1710"/>
    <cellStyle name="Финансовый 2 4 2 2 3" xfId="1346"/>
    <cellStyle name="Финансовый 2 4 2 3" xfId="677"/>
    <cellStyle name="Финансовый 2 4 2 3 2" xfId="1528"/>
    <cellStyle name="Финансовый 2 4 2 4" xfId="1164"/>
    <cellStyle name="Финансовый 2 4 3" xfId="231"/>
    <cellStyle name="Финансовый 2 4 3 2" xfId="444"/>
    <cellStyle name="Финансовый 2 4 3 2 2" xfId="917"/>
    <cellStyle name="Финансовый 2 4 3 2 2 2" xfId="1711"/>
    <cellStyle name="Финансовый 2 4 3 2 3" xfId="1347"/>
    <cellStyle name="Финансовый 2 4 3 3" xfId="678"/>
    <cellStyle name="Финансовый 2 4 3 3 2" xfId="1529"/>
    <cellStyle name="Финансовый 2 4 3 4" xfId="1165"/>
    <cellStyle name="Финансовый 2 4 4" xfId="442"/>
    <cellStyle name="Финансовый 2 4 4 2" xfId="915"/>
    <cellStyle name="Финансовый 2 4 4 2 2" xfId="1709"/>
    <cellStyle name="Финансовый 2 4 4 3" xfId="1345"/>
    <cellStyle name="Финансовый 2 4 5" xfId="676"/>
    <cellStyle name="Финансовый 2 4 5 2" xfId="1527"/>
    <cellStyle name="Финансовый 2 4 6" xfId="1163"/>
    <cellStyle name="Финансовый 2 5" xfId="232"/>
    <cellStyle name="Финансовый 2 5 2" xfId="445"/>
    <cellStyle name="Финансовый 2 5 2 2" xfId="918"/>
    <cellStyle name="Финансовый 2 5 2 2 2" xfId="1712"/>
    <cellStyle name="Финансовый 2 5 2 3" xfId="1348"/>
    <cellStyle name="Финансовый 2 5 3" xfId="679"/>
    <cellStyle name="Финансовый 2 5 3 2" xfId="1530"/>
    <cellStyle name="Финансовый 2 5 4" xfId="1166"/>
    <cellStyle name="Финансовый 2 6" xfId="233"/>
    <cellStyle name="Финансовый 2 6 2" xfId="446"/>
    <cellStyle name="Финансовый 2 6 2 2" xfId="919"/>
    <cellStyle name="Финансовый 2 6 2 2 2" xfId="1713"/>
    <cellStyle name="Финансовый 2 6 2 3" xfId="1349"/>
    <cellStyle name="Финансовый 2 6 3" xfId="680"/>
    <cellStyle name="Финансовый 2 6 3 2" xfId="1531"/>
    <cellStyle name="Финансовый 2 6 4" xfId="1167"/>
    <cellStyle name="Финансовый 2 7" xfId="234"/>
    <cellStyle name="Финансовый 2 7 2" xfId="447"/>
    <cellStyle name="Финансовый 2 7 2 2" xfId="920"/>
    <cellStyle name="Финансовый 2 7 2 2 2" xfId="1714"/>
    <cellStyle name="Финансовый 2 7 2 3" xfId="1350"/>
    <cellStyle name="Финансовый 2 7 3" xfId="681"/>
    <cellStyle name="Финансовый 2 7 3 2" xfId="1532"/>
    <cellStyle name="Финансовый 2 7 4" xfId="1168"/>
    <cellStyle name="Финансовый 2 8" xfId="67"/>
    <cellStyle name="Финансовый 2 8 2" xfId="288"/>
    <cellStyle name="Финансовый 2 8 2 2" xfId="761"/>
    <cellStyle name="Финансовый 2 8 2 2 2" xfId="1561"/>
    <cellStyle name="Финансовый 2 8 2 3" xfId="1197"/>
    <cellStyle name="Финансовый 2 8 3" xfId="525"/>
    <cellStyle name="Финансовый 2 8 3 2" xfId="1379"/>
    <cellStyle name="Финансовый 2 8 4" xfId="1015"/>
    <cellStyle name="Финансовый 2 9" xfId="257"/>
    <cellStyle name="Финансовый 2 9 2" xfId="469"/>
    <cellStyle name="Финансовый 2 9 2 2" xfId="941"/>
    <cellStyle name="Финансовый 2 9 2 2 2" xfId="1732"/>
    <cellStyle name="Финансовый 2 9 2 3" xfId="1368"/>
    <cellStyle name="Финансовый 2 9 3" xfId="702"/>
    <cellStyle name="Финансовый 2 9 3 2" xfId="1550"/>
    <cellStyle name="Финансовый 2 9 4" xfId="1186"/>
    <cellStyle name="Финансовый 3" xfId="53"/>
    <cellStyle name="Финансовый 3 10" xfId="277"/>
    <cellStyle name="Финансовый 3 10 2" xfId="751"/>
    <cellStyle name="Финансовый 3 10 2 2" xfId="1556"/>
    <cellStyle name="Финансовый 3 10 3" xfId="1192"/>
    <cellStyle name="Финансовый 3 11" xfId="518"/>
    <cellStyle name="Финансовый 3 11 2" xfId="1374"/>
    <cellStyle name="Финансовый 3 12" xfId="1010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2 2 2" xfId="1716"/>
    <cellStyle name="Финансовый 3 2 2 2 2 3" xfId="1352"/>
    <cellStyle name="Финансовый 3 2 2 2 3" xfId="683"/>
    <cellStyle name="Финансовый 3 2 2 2 3 2" xfId="1534"/>
    <cellStyle name="Финансовый 3 2 2 2 4" xfId="1170"/>
    <cellStyle name="Финансовый 3 2 2 3" xfId="237"/>
    <cellStyle name="Финансовый 3 2 2 3 2" xfId="450"/>
    <cellStyle name="Финансовый 3 2 2 3 2 2" xfId="923"/>
    <cellStyle name="Финансовый 3 2 2 3 2 2 2" xfId="1717"/>
    <cellStyle name="Финансовый 3 2 2 3 2 3" xfId="1353"/>
    <cellStyle name="Финансовый 3 2 2 3 3" xfId="684"/>
    <cellStyle name="Финансовый 3 2 2 3 3 2" xfId="1535"/>
    <cellStyle name="Финансовый 3 2 2 3 4" xfId="1171"/>
    <cellStyle name="Финансовый 3 2 2 4" xfId="448"/>
    <cellStyle name="Финансовый 3 2 2 4 2" xfId="921"/>
    <cellStyle name="Финансовый 3 2 2 4 2 2" xfId="1715"/>
    <cellStyle name="Финансовый 3 2 2 4 3" xfId="1351"/>
    <cellStyle name="Финансовый 3 2 2 5" xfId="682"/>
    <cellStyle name="Финансовый 3 2 2 5 2" xfId="1533"/>
    <cellStyle name="Финансовый 3 2 2 6" xfId="1169"/>
    <cellStyle name="Финансовый 3 2 3" xfId="238"/>
    <cellStyle name="Финансовый 3 2 3 2" xfId="451"/>
    <cellStyle name="Финансовый 3 2 3 2 2" xfId="924"/>
    <cellStyle name="Финансовый 3 2 3 2 2 2" xfId="1718"/>
    <cellStyle name="Финансовый 3 2 3 2 3" xfId="1354"/>
    <cellStyle name="Финансовый 3 2 3 3" xfId="685"/>
    <cellStyle name="Финансовый 3 2 3 3 2" xfId="1536"/>
    <cellStyle name="Финансовый 3 2 3 4" xfId="1172"/>
    <cellStyle name="Финансовый 3 2 4" xfId="239"/>
    <cellStyle name="Финансовый 3 2 4 2" xfId="452"/>
    <cellStyle name="Финансовый 3 2 4 2 2" xfId="925"/>
    <cellStyle name="Финансовый 3 2 4 2 2 2" xfId="1719"/>
    <cellStyle name="Финансовый 3 2 4 2 3" xfId="1355"/>
    <cellStyle name="Финансовый 3 2 4 3" xfId="686"/>
    <cellStyle name="Финансовый 3 2 4 3 2" xfId="1537"/>
    <cellStyle name="Финансовый 3 2 4 4" xfId="1173"/>
    <cellStyle name="Финансовый 3 2 5" xfId="312"/>
    <cellStyle name="Финансовый 3 2 5 2" xfId="785"/>
    <cellStyle name="Финансовый 3 2 5 2 2" xfId="1579"/>
    <cellStyle name="Финансовый 3 2 5 3" xfId="1215"/>
    <cellStyle name="Финансовый 3 2 6" xfId="546"/>
    <cellStyle name="Финансовый 3 2 6 2" xfId="1397"/>
    <cellStyle name="Финансовый 3 2 7" xfId="1033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2 2 2" xfId="1721"/>
    <cellStyle name="Финансовый 3 3 2 2 2 3" xfId="1357"/>
    <cellStyle name="Финансовый 3 3 2 2 3" xfId="688"/>
    <cellStyle name="Финансовый 3 3 2 2 3 2" xfId="1539"/>
    <cellStyle name="Финансовый 3 3 2 2 4" xfId="1175"/>
    <cellStyle name="Финансовый 3 3 2 3" xfId="242"/>
    <cellStyle name="Финансовый 3 3 2 3 2" xfId="455"/>
    <cellStyle name="Финансовый 3 3 2 3 2 2" xfId="928"/>
    <cellStyle name="Финансовый 3 3 2 3 2 2 2" xfId="1722"/>
    <cellStyle name="Финансовый 3 3 2 3 2 3" xfId="1358"/>
    <cellStyle name="Финансовый 3 3 2 3 3" xfId="689"/>
    <cellStyle name="Финансовый 3 3 2 3 3 2" xfId="1540"/>
    <cellStyle name="Финансовый 3 3 2 3 4" xfId="1176"/>
    <cellStyle name="Финансовый 3 3 2 4" xfId="453"/>
    <cellStyle name="Финансовый 3 3 2 4 2" xfId="926"/>
    <cellStyle name="Финансовый 3 3 2 4 2 2" xfId="1720"/>
    <cellStyle name="Финансовый 3 3 2 4 3" xfId="1356"/>
    <cellStyle name="Финансовый 3 3 2 5" xfId="687"/>
    <cellStyle name="Финансовый 3 3 2 5 2" xfId="1538"/>
    <cellStyle name="Финансовый 3 3 2 6" xfId="1174"/>
    <cellStyle name="Финансовый 3 3 3" xfId="243"/>
    <cellStyle name="Финансовый 3 3 3 2" xfId="456"/>
    <cellStyle name="Финансовый 3 3 3 2 2" xfId="929"/>
    <cellStyle name="Финансовый 3 3 3 2 2 2" xfId="1723"/>
    <cellStyle name="Финансовый 3 3 3 2 3" xfId="1359"/>
    <cellStyle name="Финансовый 3 3 3 3" xfId="690"/>
    <cellStyle name="Финансовый 3 3 3 3 2" xfId="1541"/>
    <cellStyle name="Финансовый 3 3 3 4" xfId="1177"/>
    <cellStyle name="Финансовый 3 3 4" xfId="244"/>
    <cellStyle name="Финансовый 3 3 4 2" xfId="457"/>
    <cellStyle name="Финансовый 3 3 4 2 2" xfId="930"/>
    <cellStyle name="Финансовый 3 3 4 2 2 2" xfId="1724"/>
    <cellStyle name="Финансовый 3 3 4 2 3" xfId="1360"/>
    <cellStyle name="Финансовый 3 3 4 3" xfId="691"/>
    <cellStyle name="Финансовый 3 3 4 3 2" xfId="1542"/>
    <cellStyle name="Финансовый 3 3 4 4" xfId="1178"/>
    <cellStyle name="Финансовый 3 3 5" xfId="305"/>
    <cellStyle name="Финансовый 3 3 5 2" xfId="778"/>
    <cellStyle name="Финансовый 3 3 5 2 2" xfId="1572"/>
    <cellStyle name="Финансовый 3 3 5 3" xfId="1208"/>
    <cellStyle name="Финансовый 3 3 6" xfId="539"/>
    <cellStyle name="Финансовый 3 3 6 2" xfId="1390"/>
    <cellStyle name="Финансовый 3 3 7" xfId="1026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2 2 2" xfId="1726"/>
    <cellStyle name="Финансовый 3 4 2 2 3" xfId="1362"/>
    <cellStyle name="Финансовый 3 4 2 3" xfId="693"/>
    <cellStyle name="Финансовый 3 4 2 3 2" xfId="1544"/>
    <cellStyle name="Финансовый 3 4 2 4" xfId="1180"/>
    <cellStyle name="Финансовый 3 4 3" xfId="247"/>
    <cellStyle name="Финансовый 3 4 3 2" xfId="460"/>
    <cellStyle name="Финансовый 3 4 3 2 2" xfId="933"/>
    <cellStyle name="Финансовый 3 4 3 2 2 2" xfId="1727"/>
    <cellStyle name="Финансовый 3 4 3 2 3" xfId="1363"/>
    <cellStyle name="Финансовый 3 4 3 3" xfId="694"/>
    <cellStyle name="Финансовый 3 4 3 3 2" xfId="1545"/>
    <cellStyle name="Финансовый 3 4 3 4" xfId="1181"/>
    <cellStyle name="Финансовый 3 4 4" xfId="458"/>
    <cellStyle name="Финансовый 3 4 4 2" xfId="931"/>
    <cellStyle name="Финансовый 3 4 4 2 2" xfId="1725"/>
    <cellStyle name="Финансовый 3 4 4 3" xfId="1361"/>
    <cellStyle name="Финансовый 3 4 5" xfId="692"/>
    <cellStyle name="Финансовый 3 4 5 2" xfId="1543"/>
    <cellStyle name="Финансовый 3 4 6" xfId="1179"/>
    <cellStyle name="Финансовый 3 5" xfId="248"/>
    <cellStyle name="Финансовый 3 5 2" xfId="461"/>
    <cellStyle name="Финансовый 3 5 2 2" xfId="934"/>
    <cellStyle name="Финансовый 3 5 2 2 2" xfId="1728"/>
    <cellStyle name="Финансовый 3 5 2 3" xfId="1364"/>
    <cellStyle name="Финансовый 3 5 3" xfId="695"/>
    <cellStyle name="Финансовый 3 5 3 2" xfId="1546"/>
    <cellStyle name="Финансовый 3 5 4" xfId="1182"/>
    <cellStyle name="Финансовый 3 6" xfId="249"/>
    <cellStyle name="Финансовый 3 6 2" xfId="462"/>
    <cellStyle name="Финансовый 3 6 2 2" xfId="935"/>
    <cellStyle name="Финансовый 3 6 2 2 2" xfId="1729"/>
    <cellStyle name="Финансовый 3 6 2 3" xfId="1365"/>
    <cellStyle name="Финансовый 3 6 3" xfId="696"/>
    <cellStyle name="Финансовый 3 6 3 2" xfId="1547"/>
    <cellStyle name="Финансовый 3 6 4" xfId="1183"/>
    <cellStyle name="Финансовый 3 7" xfId="250"/>
    <cellStyle name="Финансовый 3 7 2" xfId="463"/>
    <cellStyle name="Финансовый 3 7 2 2" xfId="936"/>
    <cellStyle name="Финансовый 3 7 2 2 2" xfId="1730"/>
    <cellStyle name="Финансовый 3 7 2 3" xfId="1366"/>
    <cellStyle name="Финансовый 3 7 3" xfId="697"/>
    <cellStyle name="Финансовый 3 7 3 2" xfId="1548"/>
    <cellStyle name="Финансовый 3 7 4" xfId="1184"/>
    <cellStyle name="Финансовый 3 8" xfId="68"/>
    <cellStyle name="Финансовый 3 8 2" xfId="289"/>
    <cellStyle name="Финансовый 3 8 2 2" xfId="762"/>
    <cellStyle name="Финансовый 3 8 2 2 2" xfId="1562"/>
    <cellStyle name="Финансовый 3 8 2 3" xfId="1198"/>
    <cellStyle name="Финансовый 3 8 3" xfId="526"/>
    <cellStyle name="Финансовый 3 8 3 2" xfId="1380"/>
    <cellStyle name="Финансовый 3 8 4" xfId="1016"/>
    <cellStyle name="Финансовый 3 9" xfId="258"/>
    <cellStyle name="Финансовый 3 9 2" xfId="470"/>
    <cellStyle name="Финансовый 3 9 2 2" xfId="942"/>
    <cellStyle name="Финансовый 3 9 2 2 2" xfId="1733"/>
    <cellStyle name="Финансовый 3 9 2 3" xfId="1369"/>
    <cellStyle name="Финансовый 3 9 3" xfId="703"/>
    <cellStyle name="Финансовый 3 9 3 2" xfId="1551"/>
    <cellStyle name="Финансовый 3 9 4" xfId="1187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topLeftCell="A4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7" t="s">
        <v>157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8" t="s">
        <v>158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9" t="s">
        <v>159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0" t="s">
        <v>160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9" t="s">
        <v>178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41" t="s">
        <v>183</v>
      </c>
      <c r="D19" s="134" t="s">
        <v>182</v>
      </c>
      <c r="E19" s="120" t="s">
        <v>161</v>
      </c>
      <c r="F19" s="121" t="s">
        <v>184</v>
      </c>
      <c r="G19" s="122" t="s">
        <v>162</v>
      </c>
      <c r="H19" s="122" t="s">
        <v>175</v>
      </c>
      <c r="I19" s="122" t="s">
        <v>177</v>
      </c>
      <c r="J19" s="121" t="s">
        <v>173</v>
      </c>
      <c r="K19" s="121" t="s">
        <v>188</v>
      </c>
      <c r="L19" s="121"/>
      <c r="M19" s="121"/>
      <c r="N19" s="123" t="s">
        <v>166</v>
      </c>
      <c r="O19" s="122" t="s">
        <v>162</v>
      </c>
      <c r="P19" s="131">
        <v>0.21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410.81678399999993</v>
      </c>
      <c r="V19" s="19" t="s">
        <v>7</v>
      </c>
    </row>
    <row r="20" spans="1:22" s="132" customFormat="1" ht="57.75" customHeight="1" x14ac:dyDescent="0.25">
      <c r="B20" s="140" t="s">
        <v>176</v>
      </c>
      <c r="C20" s="141" t="s">
        <v>183</v>
      </c>
      <c r="D20" s="134" t="s">
        <v>182</v>
      </c>
      <c r="E20" s="139" t="s">
        <v>179</v>
      </c>
      <c r="F20" s="121" t="s">
        <v>184</v>
      </c>
      <c r="G20" s="135" t="s">
        <v>162</v>
      </c>
      <c r="H20" s="135" t="s">
        <v>175</v>
      </c>
      <c r="I20" s="135" t="s">
        <v>177</v>
      </c>
      <c r="J20" s="135" t="s">
        <v>173</v>
      </c>
      <c r="K20" s="135" t="s">
        <v>185</v>
      </c>
      <c r="L20" s="135"/>
      <c r="M20" s="135"/>
      <c r="N20" s="136" t="s">
        <v>166</v>
      </c>
      <c r="O20" s="135" t="s">
        <v>162</v>
      </c>
      <c r="P20" s="137" t="s">
        <v>186</v>
      </c>
      <c r="Q20" s="136" t="s">
        <v>169</v>
      </c>
      <c r="R20" s="136" t="s">
        <v>180</v>
      </c>
      <c r="S20" s="138">
        <v>949.02</v>
      </c>
      <c r="T20" s="138">
        <v>1.1599999999999999</v>
      </c>
      <c r="U20" s="73">
        <f>O20*P20*S20*T20</f>
        <v>231.18127199999998</v>
      </c>
      <c r="V20" s="133" t="s">
        <v>7</v>
      </c>
    </row>
    <row r="21" spans="1:22" s="84" customFormat="1" ht="45.75" customHeight="1" x14ac:dyDescent="0.25">
      <c r="B21" s="140" t="s">
        <v>176</v>
      </c>
      <c r="C21" s="141" t="s">
        <v>183</v>
      </c>
      <c r="D21" s="134" t="s">
        <v>182</v>
      </c>
      <c r="E21" s="126" t="s">
        <v>164</v>
      </c>
      <c r="F21" s="121" t="s">
        <v>184</v>
      </c>
      <c r="G21" s="122" t="s">
        <v>162</v>
      </c>
      <c r="H21" s="122" t="s">
        <v>175</v>
      </c>
      <c r="I21" s="122" t="s">
        <v>177</v>
      </c>
      <c r="J21" s="121" t="s">
        <v>173</v>
      </c>
      <c r="K21" s="121" t="s">
        <v>188</v>
      </c>
      <c r="L21" s="124"/>
      <c r="M21" s="124"/>
      <c r="N21" s="129" t="s">
        <v>166</v>
      </c>
      <c r="O21" s="122" t="s">
        <v>162</v>
      </c>
      <c r="P21" s="131">
        <v>0.21</v>
      </c>
      <c r="Q21" s="129" t="s">
        <v>169</v>
      </c>
      <c r="R21" s="129" t="s">
        <v>187</v>
      </c>
      <c r="S21" s="130">
        <v>873.11</v>
      </c>
      <c r="T21" s="130">
        <v>1.1599999999999999</v>
      </c>
      <c r="U21" s="73">
        <f t="shared" ref="U21" si="0">O21*P21*S21*T21</f>
        <v>212.68959599999997</v>
      </c>
      <c r="V21" s="19" t="s">
        <v>7</v>
      </c>
    </row>
    <row r="22" spans="1:22" s="84" customFormat="1" ht="63.75" customHeight="1" x14ac:dyDescent="0.25">
      <c r="B22" s="140" t="s">
        <v>176</v>
      </c>
      <c r="C22" s="141" t="s">
        <v>183</v>
      </c>
      <c r="D22" s="134" t="s">
        <v>182</v>
      </c>
      <c r="E22" s="126" t="s">
        <v>165</v>
      </c>
      <c r="F22" s="121" t="s">
        <v>184</v>
      </c>
      <c r="G22" s="122" t="s">
        <v>162</v>
      </c>
      <c r="H22" s="122" t="s">
        <v>175</v>
      </c>
      <c r="I22" s="122" t="s">
        <v>177</v>
      </c>
      <c r="J22" s="121" t="s">
        <v>173</v>
      </c>
      <c r="K22" s="124" t="s">
        <v>163</v>
      </c>
      <c r="L22" s="124"/>
      <c r="M22" s="124"/>
      <c r="N22" s="123" t="s">
        <v>166</v>
      </c>
      <c r="O22" s="124" t="s">
        <v>162</v>
      </c>
      <c r="P22" s="124" t="s">
        <v>170</v>
      </c>
      <c r="Q22" s="123" t="s">
        <v>171</v>
      </c>
      <c r="R22" s="123" t="s">
        <v>172</v>
      </c>
      <c r="S22" s="125">
        <v>234.03</v>
      </c>
      <c r="T22" s="125">
        <v>1</v>
      </c>
      <c r="U22" s="73">
        <f t="shared" ref="U22" si="1">O22*P22*S22*T22</f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1088.7176519999998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53" t="s">
        <v>39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</row>
    <row r="31" spans="1:22" s="50" customFormat="1" hidden="1" x14ac:dyDescent="0.25">
      <c r="B31" s="155" t="s">
        <v>113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</row>
    <row r="32" spans="1:22" s="50" customFormat="1" hidden="1" x14ac:dyDescent="0.25">
      <c r="B32" s="156" t="s">
        <v>115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</row>
    <row r="33" spans="2:21" s="50" customFormat="1" ht="21" hidden="1" customHeight="1" x14ac:dyDescent="0.25">
      <c r="B33" s="153" t="s">
        <v>139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53" t="s">
        <v>65</v>
      </c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</row>
    <row r="36" spans="2:21" s="50" customFormat="1" hidden="1" x14ac:dyDescent="0.25">
      <c r="B36" s="52"/>
      <c r="C36" s="153" t="s">
        <v>66</v>
      </c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</row>
    <row r="37" spans="2:21" s="50" customFormat="1" hidden="1" x14ac:dyDescent="0.25">
      <c r="B37" s="52"/>
      <c r="C37" s="153" t="s">
        <v>67</v>
      </c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</row>
    <row r="38" spans="2:21" s="50" customFormat="1" hidden="1" x14ac:dyDescent="0.25">
      <c r="B38" s="52"/>
      <c r="C38" s="153" t="s">
        <v>68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</row>
    <row r="39" spans="2:21" s="50" customFormat="1" hidden="1" x14ac:dyDescent="0.25">
      <c r="B39" s="52"/>
      <c r="C39" s="153" t="s">
        <v>69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</row>
    <row r="40" spans="2:21" s="50" customFormat="1" hidden="1" x14ac:dyDescent="0.25">
      <c r="B40" s="52"/>
      <c r="C40" s="153" t="s">
        <v>70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</row>
    <row r="41" spans="2:21" s="50" customFormat="1" hidden="1" x14ac:dyDescent="0.25">
      <c r="B41" s="52"/>
      <c r="C41" s="153" t="s">
        <v>71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</row>
    <row r="42" spans="2:21" s="50" customFormat="1" hidden="1" x14ac:dyDescent="0.25">
      <c r="B42" s="156" t="s">
        <v>44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</row>
    <row r="43" spans="2:21" s="50" customFormat="1" ht="36" hidden="1" customHeight="1" x14ac:dyDescent="0.25">
      <c r="B43" s="153" t="s">
        <v>40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</row>
    <row r="44" spans="2:21" s="50" customFormat="1" hidden="1" x14ac:dyDescent="0.25">
      <c r="B44" s="153" t="s">
        <v>41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</row>
    <row r="45" spans="2:21" s="50" customFormat="1" hidden="1" x14ac:dyDescent="0.25">
      <c r="B45" s="153" t="s">
        <v>116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</row>
    <row r="46" spans="2:21" s="50" customFormat="1" hidden="1" x14ac:dyDescent="0.25">
      <c r="B46" s="153" t="s">
        <v>117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</row>
    <row r="47" spans="2:21" s="50" customFormat="1" hidden="1" x14ac:dyDescent="0.25">
      <c r="B47" s="57"/>
      <c r="C47" s="153" t="s">
        <v>78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</row>
    <row r="48" spans="2:21" s="50" customFormat="1" hidden="1" x14ac:dyDescent="0.25">
      <c r="B48" s="57"/>
      <c r="C48" s="153" t="s">
        <v>77</v>
      </c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</row>
    <row r="49" spans="2:21" s="50" customFormat="1" hidden="1" x14ac:dyDescent="0.25">
      <c r="B49" s="57"/>
      <c r="C49" s="153" t="s">
        <v>79</v>
      </c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</row>
    <row r="50" spans="2:21" s="50" customFormat="1" hidden="1" x14ac:dyDescent="0.25">
      <c r="B50" s="57"/>
      <c r="C50" s="153" t="s">
        <v>80</v>
      </c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</row>
    <row r="51" spans="2:21" s="50" customFormat="1" hidden="1" x14ac:dyDescent="0.25">
      <c r="B51" s="57"/>
      <c r="C51" s="153" t="s">
        <v>81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</row>
    <row r="52" spans="2:21" s="50" customFormat="1" hidden="1" x14ac:dyDescent="0.25">
      <c r="B52" s="57"/>
      <c r="C52" s="153" t="s">
        <v>82</v>
      </c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</row>
    <row r="53" spans="2:21" s="50" customFormat="1" hidden="1" x14ac:dyDescent="0.25">
      <c r="B53" s="57"/>
      <c r="C53" s="153" t="s">
        <v>83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</row>
    <row r="54" spans="2:21" s="50" customFormat="1" hidden="1" x14ac:dyDescent="0.25">
      <c r="B54" s="57"/>
      <c r="C54" s="153" t="s">
        <v>88</v>
      </c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</row>
    <row r="55" spans="2:21" s="50" customFormat="1" hidden="1" x14ac:dyDescent="0.25">
      <c r="B55" s="57"/>
      <c r="C55" s="153" t="s">
        <v>84</v>
      </c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</row>
    <row r="56" spans="2:21" s="50" customFormat="1" hidden="1" x14ac:dyDescent="0.25">
      <c r="B56" s="57"/>
      <c r="C56" s="153" t="s">
        <v>85</v>
      </c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</row>
    <row r="57" spans="2:21" s="50" customFormat="1" hidden="1" x14ac:dyDescent="0.25">
      <c r="B57" s="57"/>
      <c r="C57" s="153" t="s">
        <v>86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</row>
    <row r="58" spans="2:21" s="50" customFormat="1" hidden="1" x14ac:dyDescent="0.25">
      <c r="B58" s="57"/>
      <c r="C58" s="153" t="s">
        <v>87</v>
      </c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</row>
    <row r="59" spans="2:21" s="50" customFormat="1" hidden="1" x14ac:dyDescent="0.25">
      <c r="B59" s="154" t="s">
        <v>89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50" customFormat="1" hidden="1" x14ac:dyDescent="0.25">
      <c r="B60" s="154" t="s">
        <v>64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</row>
    <row r="61" spans="2:21" s="50" customFormat="1" hidden="1" x14ac:dyDescent="0.25">
      <c r="B61" s="154" t="s">
        <v>118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2:21" s="50" customFormat="1" hidden="1" x14ac:dyDescent="0.25">
      <c r="B62" s="154" t="s">
        <v>119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2:21" s="50" customFormat="1" hidden="1" x14ac:dyDescent="0.25">
      <c r="B63" s="154" t="s">
        <v>120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</row>
    <row r="64" spans="2:21" s="50" customFormat="1" hidden="1" x14ac:dyDescent="0.25">
      <c r="B64" s="154" t="s">
        <v>121</v>
      </c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</row>
    <row r="65" spans="2:21" s="53" customFormat="1" ht="35.25" hidden="1" customHeight="1" x14ac:dyDescent="0.25">
      <c r="B65" s="153" t="s">
        <v>122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</row>
    <row r="66" spans="2:21" s="50" customFormat="1" ht="34.5" hidden="1" customHeight="1" x14ac:dyDescent="0.25">
      <c r="B66" s="153" t="s">
        <v>123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1" priority="79"/>
    <cfRule type="duplicateValues" dxfId="10" priority="80"/>
  </conditionalFormatting>
  <conditionalFormatting sqref="D19:D22">
    <cfRule type="duplicateValues" dxfId="9" priority="8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2:48" s="6" customFormat="1" x14ac:dyDescent="0.25">
      <c r="B7" s="160" t="s">
        <v>160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2:48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2:48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56" t="s">
        <v>124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</row>
    <row r="27" spans="2:16" s="25" customFormat="1" ht="15.75" hidden="1" customHeight="1" x14ac:dyDescent="0.25">
      <c r="C27" s="153" t="s">
        <v>45</v>
      </c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54"/>
    </row>
    <row r="28" spans="2:16" s="25" customFormat="1" ht="31.5" hidden="1" customHeight="1" x14ac:dyDescent="0.25">
      <c r="C28" s="153" t="s">
        <v>46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54"/>
    </row>
    <row r="29" spans="2:16" s="25" customFormat="1" ht="15.75" hidden="1" customHeight="1" x14ac:dyDescent="0.25">
      <c r="C29" s="153" t="s">
        <v>47</v>
      </c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54"/>
    </row>
    <row r="30" spans="2:16" s="25" customFormat="1" ht="15.75" hidden="1" customHeight="1" x14ac:dyDescent="0.25">
      <c r="C30" s="153" t="s">
        <v>48</v>
      </c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54"/>
    </row>
    <row r="31" spans="2:16" s="25" customFormat="1" hidden="1" x14ac:dyDescent="0.25">
      <c r="C31" s="153" t="s">
        <v>49</v>
      </c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55"/>
    </row>
    <row r="32" spans="2:16" s="25" customFormat="1" hidden="1" x14ac:dyDescent="0.25">
      <c r="C32" s="153" t="s">
        <v>50</v>
      </c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55"/>
    </row>
    <row r="33" spans="2:21" s="25" customFormat="1" hidden="1" x14ac:dyDescent="0.25">
      <c r="C33" s="153" t="s">
        <v>51</v>
      </c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55"/>
    </row>
    <row r="34" spans="2:21" s="25" customFormat="1" ht="15.75" hidden="1" customHeight="1" x14ac:dyDescent="0.25">
      <c r="C34" s="153" t="s">
        <v>52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54"/>
    </row>
    <row r="35" spans="2:21" s="25" customFormat="1" ht="15.75" hidden="1" customHeight="1" x14ac:dyDescent="0.25">
      <c r="C35" s="153" t="s">
        <v>53</v>
      </c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54"/>
    </row>
    <row r="36" spans="2:21" s="25" customFormat="1" hidden="1" x14ac:dyDescent="0.25">
      <c r="C36" s="153" t="s">
        <v>54</v>
      </c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55"/>
    </row>
    <row r="37" spans="2:21" s="25" customFormat="1" ht="15.75" hidden="1" customHeight="1" x14ac:dyDescent="0.25">
      <c r="C37" s="153" t="s">
        <v>55</v>
      </c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54"/>
    </row>
    <row r="38" spans="2:21" s="25" customFormat="1" ht="60.6" hidden="1" customHeight="1" x14ac:dyDescent="0.25">
      <c r="C38" s="153" t="s">
        <v>56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54"/>
    </row>
    <row r="39" spans="2:21" s="25" customFormat="1" ht="15.75" hidden="1" customHeight="1" x14ac:dyDescent="0.25">
      <c r="C39" s="153" t="s">
        <v>57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54"/>
    </row>
    <row r="40" spans="2:21" s="25" customFormat="1" ht="21.75" hidden="1" customHeight="1" x14ac:dyDescent="0.25">
      <c r="B40" s="153" t="s">
        <v>91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</row>
    <row r="41" spans="2:21" s="25" customFormat="1" ht="55.5" hidden="1" customHeight="1" x14ac:dyDescent="0.25">
      <c r="B41" s="153" t="s">
        <v>103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53" t="s">
        <v>125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53" t="s">
        <v>92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t="20.25" hidden="1" customHeight="1" x14ac:dyDescent="0.25">
      <c r="B44" s="153" t="s">
        <v>93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</row>
    <row r="45" spans="2:21" hidden="1" x14ac:dyDescent="0.25">
      <c r="B45" s="153" t="s">
        <v>94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</row>
    <row r="46" spans="2:21" hidden="1" x14ac:dyDescent="0.25">
      <c r="B46" s="153" t="s">
        <v>58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</row>
    <row r="47" spans="2:21" ht="31.5" hidden="1" customHeight="1" x14ac:dyDescent="0.25">
      <c r="B47" s="164" t="s">
        <v>104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</row>
    <row r="48" spans="2:21" hidden="1" x14ac:dyDescent="0.25">
      <c r="B48" s="153" t="s">
        <v>59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</row>
    <row r="49" spans="2:15" ht="32.25" hidden="1" customHeight="1" x14ac:dyDescent="0.25">
      <c r="B49" s="153" t="s">
        <v>126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</row>
    <row r="50" spans="2:15" ht="36" hidden="1" customHeight="1" x14ac:dyDescent="0.25">
      <c r="B50" s="153" t="s">
        <v>127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7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7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89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0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0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5" t="s">
        <v>32</v>
      </c>
      <c r="O12" s="175" t="s">
        <v>99</v>
      </c>
      <c r="P12" s="173" t="s">
        <v>31</v>
      </c>
      <c r="Q12" s="170" t="s">
        <v>150</v>
      </c>
      <c r="R12" s="170" t="s">
        <v>151</v>
      </c>
      <c r="S12" s="170" t="s">
        <v>152</v>
      </c>
      <c r="T12" s="170" t="s">
        <v>153</v>
      </c>
      <c r="U12" s="170" t="s">
        <v>154</v>
      </c>
      <c r="V12" s="170" t="s">
        <v>155</v>
      </c>
      <c r="W12" s="170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71"/>
      <c r="C13" s="171"/>
      <c r="D13" s="171"/>
      <c r="E13" s="171"/>
      <c r="F13" s="17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71"/>
      <c r="M13" s="171"/>
      <c r="N13" s="175"/>
      <c r="O13" s="175"/>
      <c r="P13" s="173"/>
      <c r="Q13" s="170" t="s">
        <v>141</v>
      </c>
      <c r="R13" s="170" t="s">
        <v>141</v>
      </c>
      <c r="S13" s="170" t="s">
        <v>141</v>
      </c>
      <c r="T13" s="170" t="s">
        <v>141</v>
      </c>
      <c r="U13" s="170" t="s">
        <v>141</v>
      </c>
      <c r="V13" s="170" t="s">
        <v>141</v>
      </c>
      <c r="W13" s="170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176</v>
      </c>
      <c r="C15" s="128" t="s">
        <v>181</v>
      </c>
      <c r="D15" s="134" t="s">
        <v>182</v>
      </c>
      <c r="E15" s="108">
        <v>2025</v>
      </c>
      <c r="F15" s="108">
        <v>2026</v>
      </c>
      <c r="G15" s="101">
        <f>'20.1'!U23/1000</f>
        <v>1.0887176519999999</v>
      </c>
      <c r="H15" s="101">
        <f>G15*1.2</f>
        <v>1.3064611823999999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1.7464264503780584</v>
      </c>
      <c r="J15" s="102">
        <f>'20.2'!M20/1000</f>
        <v>0</v>
      </c>
      <c r="K15" s="102">
        <f>I15+J15</f>
        <v>1.7464264503780584</v>
      </c>
      <c r="L15" s="101"/>
      <c r="M15" s="104">
        <f>K15-L15</f>
        <v>1.7464264503780584</v>
      </c>
      <c r="N15" s="101">
        <v>0</v>
      </c>
      <c r="O15" s="103">
        <f>H15-N15</f>
        <v>1.3064611823999999</v>
      </c>
      <c r="P15" s="102">
        <f>SUM(Q15:W15)</f>
        <v>0.61793397719999998</v>
      </c>
      <c r="Q15" s="109">
        <v>0</v>
      </c>
      <c r="R15" s="109">
        <v>0</v>
      </c>
      <c r="S15" s="109">
        <v>0</v>
      </c>
      <c r="T15" s="109">
        <v>0.61793397719999998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74" t="s">
        <v>74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</row>
    <row r="18" spans="2:23" s="60" customFormat="1" ht="15.75" hidden="1" x14ac:dyDescent="0.25">
      <c r="B18" s="172" t="s">
        <v>75</v>
      </c>
      <c r="C18" s="172"/>
      <c r="D18" s="172"/>
      <c r="E18" s="172"/>
      <c r="F18" s="172"/>
      <c r="G18" s="172"/>
      <c r="H18" s="172"/>
      <c r="I18" s="17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72" t="s">
        <v>76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6" t="s">
        <v>133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</row>
    <row r="24" spans="2:23" s="56" customFormat="1" ht="33.75" hidden="1" customHeight="1" x14ac:dyDescent="0.25">
      <c r="B24" s="153" t="s">
        <v>95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</row>
    <row r="25" spans="2:23" s="56" customFormat="1" ht="15.75" hidden="1" x14ac:dyDescent="0.25">
      <c r="B25" s="168" t="s">
        <v>130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</row>
    <row r="26" spans="2:23" s="56" customFormat="1" ht="36" hidden="1" customHeight="1" x14ac:dyDescent="0.25">
      <c r="B26" s="169" t="s">
        <v>112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</row>
    <row r="27" spans="2:23" s="56" customFormat="1" ht="38.25" hidden="1" customHeight="1" x14ac:dyDescent="0.25">
      <c r="B27" s="153" t="s">
        <v>129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</row>
    <row r="28" spans="2:23" s="56" customFormat="1" ht="19.5" hidden="1" customHeight="1" x14ac:dyDescent="0.25">
      <c r="B28" s="153" t="s">
        <v>60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</row>
    <row r="29" spans="2:23" s="56" customFormat="1" ht="37.9" hidden="1" customHeight="1" x14ac:dyDescent="0.25">
      <c r="B29" s="168" t="s">
        <v>132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2:23" s="56" customFormat="1" ht="15.75" hidden="1" x14ac:dyDescent="0.25">
      <c r="B30" s="168" t="s">
        <v>131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2:23" s="56" customFormat="1" ht="35.25" hidden="1" customHeight="1" x14ac:dyDescent="0.25">
      <c r="B31" s="153" t="s">
        <v>61</v>
      </c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</row>
    <row r="32" spans="2:23" s="56" customFormat="1" ht="21" hidden="1" customHeight="1" x14ac:dyDescent="0.25">
      <c r="B32" s="153" t="s">
        <v>62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</row>
    <row r="33" spans="2:23" s="56" customFormat="1" ht="21" hidden="1" customHeight="1" x14ac:dyDescent="0.25">
      <c r="B33" s="168" t="s">
        <v>111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6" t="s">
        <v>105</v>
      </c>
      <c r="C4" s="176"/>
      <c r="D4" s="176"/>
      <c r="E4" s="176"/>
      <c r="F4" s="176"/>
      <c r="G4" s="176"/>
      <c r="H4" s="176"/>
      <c r="I4" s="17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7" t="s">
        <v>159</v>
      </c>
      <c r="C7" s="177"/>
      <c r="D7" s="177"/>
      <c r="E7" s="177"/>
      <c r="F7" s="177"/>
      <c r="G7" s="177"/>
      <c r="H7" s="177"/>
      <c r="I7" s="177"/>
      <c r="J7" s="64"/>
    </row>
    <row r="8" spans="2:12" ht="18.75" x14ac:dyDescent="0.25">
      <c r="B8" s="178" t="s">
        <v>160</v>
      </c>
      <c r="C8" s="178"/>
      <c r="D8" s="178"/>
      <c r="E8" s="178"/>
      <c r="F8" s="178"/>
      <c r="G8" s="178"/>
      <c r="H8" s="178"/>
      <c r="I8" s="17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9" t="s">
        <v>140</v>
      </c>
      <c r="C10" s="179"/>
      <c r="D10" s="179"/>
      <c r="E10" s="179"/>
      <c r="F10" s="179"/>
      <c r="G10" s="179"/>
      <c r="H10" s="179"/>
      <c r="I10" s="17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80" t="s">
        <v>1</v>
      </c>
      <c r="C12" s="180" t="s">
        <v>106</v>
      </c>
      <c r="D12" s="180" t="s">
        <v>141</v>
      </c>
      <c r="E12" s="180" t="s">
        <v>141</v>
      </c>
      <c r="F12" s="180" t="s">
        <v>141</v>
      </c>
      <c r="G12" s="180" t="s">
        <v>141</v>
      </c>
      <c r="H12" s="180" t="s">
        <v>141</v>
      </c>
      <c r="I12" s="180" t="s">
        <v>141</v>
      </c>
      <c r="J12" s="65"/>
      <c r="K12" s="71"/>
      <c r="L12" s="71"/>
    </row>
    <row r="13" spans="2:12" ht="18.75" x14ac:dyDescent="0.25">
      <c r="B13" s="18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81" t="s">
        <v>108</v>
      </c>
      <c r="C17" s="181"/>
      <c r="D17" s="181"/>
      <c r="E17" s="181"/>
      <c r="F17" s="181"/>
      <c r="G17" s="181"/>
      <c r="H17" s="181"/>
      <c r="I17" s="181"/>
      <c r="J17" s="18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81" t="s">
        <v>109</v>
      </c>
      <c r="C18" s="181"/>
      <c r="D18" s="181"/>
      <c r="E18" s="181"/>
      <c r="F18" s="181"/>
      <c r="G18" s="181"/>
      <c r="H18" s="181"/>
      <c r="I18" s="181"/>
      <c r="J18" s="18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53" t="s">
        <v>110</v>
      </c>
      <c r="C19" s="153"/>
      <c r="D19" s="153"/>
      <c r="E19" s="153"/>
      <c r="F19" s="153"/>
      <c r="G19" s="153"/>
      <c r="H19" s="153"/>
      <c r="I19" s="153"/>
      <c r="J19" s="15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2026-08-11T11:43:53Z</dcterms:modified>
</cp:coreProperties>
</file>